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27555" windowHeight="12045"/>
  </bookViews>
  <sheets>
    <sheet name="Угроза неисполнения V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'Угроза неисполнения V'!$3:$7</definedName>
    <definedName name="_xlnm.Print_Area" localSheetId="0">'Угроза неисполнения V'!$A$1:$AZ$25</definedName>
  </definedNames>
  <calcPr calcId="145621"/>
</workbook>
</file>

<file path=xl/calcChain.xml><?xml version="1.0" encoding="utf-8"?>
<calcChain xmlns="http://schemas.openxmlformats.org/spreadsheetml/2006/main">
  <c r="D22" i="1" l="1"/>
  <c r="C22" i="1"/>
  <c r="AT21" i="1"/>
  <c r="AM21" i="1"/>
  <c r="AG21" i="1"/>
  <c r="AA21" i="1"/>
  <c r="Z21" i="1"/>
  <c r="Y21" i="1"/>
  <c r="U21" i="1"/>
  <c r="V21" i="1" s="1"/>
  <c r="S21" i="1"/>
  <c r="J21" i="1"/>
  <c r="N21" i="1" s="1"/>
  <c r="H21" i="1"/>
  <c r="G21" i="1"/>
  <c r="AY20" i="1"/>
  <c r="AY22" i="1" s="1"/>
  <c r="AX20" i="1"/>
  <c r="AX22" i="1" s="1"/>
  <c r="AW20" i="1"/>
  <c r="AW22" i="1" s="1"/>
  <c r="AV20" i="1"/>
  <c r="AV22" i="1" s="1"/>
  <c r="AU20" i="1"/>
  <c r="AU22" i="1" s="1"/>
  <c r="AS20" i="1"/>
  <c r="AS22" i="1" s="1"/>
  <c r="AR20" i="1"/>
  <c r="AR22" i="1" s="1"/>
  <c r="AQ20" i="1"/>
  <c r="AQ22" i="1" s="1"/>
  <c r="AP20" i="1"/>
  <c r="AP22" i="1" s="1"/>
  <c r="AO20" i="1"/>
  <c r="AO22" i="1" s="1"/>
  <c r="AN20" i="1"/>
  <c r="AN22" i="1" s="1"/>
  <c r="AL20" i="1"/>
  <c r="AL22" i="1" s="1"/>
  <c r="AK20" i="1"/>
  <c r="AK22" i="1" s="1"/>
  <c r="AJ20" i="1"/>
  <c r="AJ22" i="1" s="1"/>
  <c r="AI20" i="1"/>
  <c r="AI22" i="1" s="1"/>
  <c r="AH20" i="1"/>
  <c r="AH22" i="1" s="1"/>
  <c r="AF20" i="1"/>
  <c r="AF22" i="1" s="1"/>
  <c r="AE20" i="1"/>
  <c r="AE22" i="1" s="1"/>
  <c r="AD20" i="1"/>
  <c r="AD22" i="1" s="1"/>
  <c r="AC20" i="1"/>
  <c r="AC22" i="1" s="1"/>
  <c r="AB20" i="1"/>
  <c r="AB22" i="1" s="1"/>
  <c r="L20" i="1"/>
  <c r="L22" i="1" s="1"/>
  <c r="K20" i="1"/>
  <c r="F20" i="1"/>
  <c r="F22" i="1" s="1"/>
  <c r="E20" i="1"/>
  <c r="E22" i="1" s="1"/>
  <c r="AT18" i="1"/>
  <c r="AM18" i="1"/>
  <c r="AG18" i="1"/>
  <c r="AA18" i="1"/>
  <c r="Z18" i="1"/>
  <c r="Y18" i="1"/>
  <c r="U18" i="1"/>
  <c r="V18" i="1" s="1"/>
  <c r="S18" i="1"/>
  <c r="T18" i="1" s="1"/>
  <c r="J18" i="1"/>
  <c r="N18" i="1" s="1"/>
  <c r="H18" i="1"/>
  <c r="G18" i="1"/>
  <c r="AT17" i="1"/>
  <c r="AM17" i="1"/>
  <c r="AG17" i="1"/>
  <c r="AA17" i="1"/>
  <c r="Z17" i="1"/>
  <c r="Y17" i="1"/>
  <c r="U17" i="1"/>
  <c r="V17" i="1" s="1"/>
  <c r="S17" i="1"/>
  <c r="W17" i="1" s="1"/>
  <c r="J17" i="1"/>
  <c r="N17" i="1" s="1"/>
  <c r="H17" i="1"/>
  <c r="G17" i="1"/>
  <c r="AT16" i="1"/>
  <c r="AM16" i="1"/>
  <c r="AG16" i="1"/>
  <c r="AA16" i="1"/>
  <c r="Z16" i="1"/>
  <c r="Y16" i="1"/>
  <c r="U16" i="1"/>
  <c r="V16" i="1" s="1"/>
  <c r="S16" i="1"/>
  <c r="J16" i="1"/>
  <c r="N16" i="1" s="1"/>
  <c r="H16" i="1"/>
  <c r="G16" i="1"/>
  <c r="AT15" i="1"/>
  <c r="AM15" i="1"/>
  <c r="AG15" i="1"/>
  <c r="AA15" i="1"/>
  <c r="Z15" i="1"/>
  <c r="Y15" i="1"/>
  <c r="U15" i="1"/>
  <c r="V15" i="1" s="1"/>
  <c r="S15" i="1"/>
  <c r="W15" i="1" s="1"/>
  <c r="J15" i="1"/>
  <c r="N15" i="1" s="1"/>
  <c r="H15" i="1"/>
  <c r="G15" i="1"/>
  <c r="AT14" i="1"/>
  <c r="AM14" i="1"/>
  <c r="AG14" i="1"/>
  <c r="AA14" i="1"/>
  <c r="Z14" i="1"/>
  <c r="Y14" i="1"/>
  <c r="V14" i="1"/>
  <c r="U14" i="1"/>
  <c r="T14" i="1"/>
  <c r="S14" i="1"/>
  <c r="M14" i="1"/>
  <c r="J14" i="1"/>
  <c r="N14" i="1" s="1"/>
  <c r="I14" i="1"/>
  <c r="H14" i="1"/>
  <c r="G14" i="1"/>
  <c r="AT13" i="1"/>
  <c r="AM13" i="1"/>
  <c r="AG13" i="1"/>
  <c r="AA13" i="1"/>
  <c r="Z13" i="1"/>
  <c r="Y13" i="1"/>
  <c r="V13" i="1"/>
  <c r="U13" i="1"/>
  <c r="T13" i="1"/>
  <c r="S13" i="1"/>
  <c r="W13" i="1" s="1"/>
  <c r="M13" i="1"/>
  <c r="J13" i="1"/>
  <c r="N13" i="1" s="1"/>
  <c r="P13" i="1" s="1"/>
  <c r="R13" i="1" s="1"/>
  <c r="I13" i="1"/>
  <c r="H13" i="1"/>
  <c r="G13" i="1"/>
  <c r="AT12" i="1"/>
  <c r="AM12" i="1"/>
  <c r="AG12" i="1"/>
  <c r="AA12" i="1"/>
  <c r="Z12" i="1"/>
  <c r="Y12" i="1"/>
  <c r="U12" i="1"/>
  <c r="V12" i="1" s="1"/>
  <c r="S12" i="1"/>
  <c r="J12" i="1"/>
  <c r="H12" i="1"/>
  <c r="G12" i="1"/>
  <c r="AT11" i="1"/>
  <c r="AM11" i="1"/>
  <c r="AG11" i="1"/>
  <c r="AA11" i="1"/>
  <c r="Z11" i="1"/>
  <c r="Y11" i="1"/>
  <c r="V11" i="1"/>
  <c r="U11" i="1"/>
  <c r="T11" i="1"/>
  <c r="S11" i="1"/>
  <c r="M11" i="1"/>
  <c r="J11" i="1"/>
  <c r="N11" i="1" s="1"/>
  <c r="P11" i="1" s="1"/>
  <c r="R11" i="1" s="1"/>
  <c r="I11" i="1"/>
  <c r="H11" i="1"/>
  <c r="G11" i="1"/>
  <c r="AZ10" i="1"/>
  <c r="AZ20" i="1" s="1"/>
  <c r="AZ22" i="1" s="1"/>
  <c r="AT10" i="1"/>
  <c r="AM10" i="1"/>
  <c r="AG10" i="1"/>
  <c r="AA10" i="1"/>
  <c r="Z10" i="1"/>
  <c r="Y10" i="1"/>
  <c r="V10" i="1"/>
  <c r="U10" i="1"/>
  <c r="T10" i="1"/>
  <c r="S10" i="1"/>
  <c r="J10" i="1"/>
  <c r="H10" i="1"/>
  <c r="G10" i="1"/>
  <c r="AT9" i="1"/>
  <c r="AM9" i="1"/>
  <c r="AG9" i="1"/>
  <c r="AA9" i="1"/>
  <c r="Z9" i="1"/>
  <c r="Y9" i="1"/>
  <c r="U9" i="1"/>
  <c r="V9" i="1" s="1"/>
  <c r="S9" i="1"/>
  <c r="J9" i="1"/>
  <c r="M9" i="1" s="1"/>
  <c r="H9" i="1"/>
  <c r="G9" i="1"/>
  <c r="AT8" i="1"/>
  <c r="AT20" i="1" s="1"/>
  <c r="AT22" i="1" s="1"/>
  <c r="AM8" i="1"/>
  <c r="AG8" i="1"/>
  <c r="AG20" i="1" s="1"/>
  <c r="AG22" i="1" s="1"/>
  <c r="AA8" i="1"/>
  <c r="Z8" i="1"/>
  <c r="Z20" i="1" s="1"/>
  <c r="Z22" i="1" s="1"/>
  <c r="Y8" i="1"/>
  <c r="V8" i="1"/>
  <c r="V20" i="1" s="1"/>
  <c r="V22" i="1" s="1"/>
  <c r="U8" i="1"/>
  <c r="T8" i="1"/>
  <c r="S8" i="1"/>
  <c r="S20" i="1" s="1"/>
  <c r="M8" i="1"/>
  <c r="J8" i="1"/>
  <c r="I8" i="1"/>
  <c r="H8" i="1"/>
  <c r="G8" i="1"/>
  <c r="G20" i="1" s="1"/>
  <c r="G22" i="1" s="1"/>
  <c r="N9" i="1" l="1"/>
  <c r="M10" i="1"/>
  <c r="I10" i="1"/>
  <c r="O11" i="1"/>
  <c r="M12" i="1"/>
  <c r="I12" i="1"/>
  <c r="H20" i="1"/>
  <c r="H22" i="1" s="1"/>
  <c r="J20" i="1"/>
  <c r="J22" i="1" s="1"/>
  <c r="N8" i="1"/>
  <c r="S22" i="1"/>
  <c r="T20" i="1"/>
  <c r="U20" i="1"/>
  <c r="Y20" i="1"/>
  <c r="Y22" i="1" s="1"/>
  <c r="AA20" i="1"/>
  <c r="AA22" i="1" s="1"/>
  <c r="AM20" i="1"/>
  <c r="AM22" i="1" s="1"/>
  <c r="I9" i="1"/>
  <c r="T9" i="1"/>
  <c r="W9" i="1"/>
  <c r="N10" i="1"/>
  <c r="N12" i="1"/>
  <c r="T12" i="1"/>
  <c r="O14" i="1"/>
  <c r="P14" i="1"/>
  <c r="R14" i="1" s="1"/>
  <c r="P15" i="1"/>
  <c r="R15" i="1" s="1"/>
  <c r="O15" i="1"/>
  <c r="W16" i="1"/>
  <c r="P17" i="1"/>
  <c r="R17" i="1" s="1"/>
  <c r="O17" i="1"/>
  <c r="M20" i="1"/>
  <c r="W21" i="1"/>
  <c r="O13" i="1"/>
  <c r="W24" i="1"/>
  <c r="P16" i="1"/>
  <c r="R16" i="1" s="1"/>
  <c r="O16" i="1"/>
  <c r="P18" i="1"/>
  <c r="R18" i="1" s="1"/>
  <c r="O18" i="1"/>
  <c r="P21" i="1"/>
  <c r="R21" i="1" s="1"/>
  <c r="O21" i="1"/>
  <c r="I15" i="1"/>
  <c r="M15" i="1"/>
  <c r="T15" i="1"/>
  <c r="I16" i="1"/>
  <c r="I20" i="1" s="1"/>
  <c r="I22" i="1" s="1"/>
  <c r="M16" i="1"/>
  <c r="T16" i="1"/>
  <c r="I17" i="1"/>
  <c r="M17" i="1"/>
  <c r="T17" i="1"/>
  <c r="I18" i="1"/>
  <c r="M18" i="1"/>
  <c r="I21" i="1"/>
  <c r="M21" i="1"/>
  <c r="T21" i="1"/>
  <c r="K22" i="1"/>
  <c r="O10" i="1" l="1"/>
  <c r="P10" i="1"/>
  <c r="O9" i="1"/>
  <c r="P9" i="1"/>
  <c r="R9" i="1" s="1"/>
  <c r="U22" i="1"/>
  <c r="T22" i="1" s="1"/>
  <c r="M22" i="1"/>
  <c r="O12" i="1"/>
  <c r="P12" i="1"/>
  <c r="R12" i="1" s="1"/>
  <c r="W20" i="1"/>
  <c r="W22" i="1" s="1"/>
  <c r="N20" i="1"/>
  <c r="N22" i="1" s="1"/>
  <c r="O8" i="1"/>
  <c r="P8" i="1"/>
  <c r="P20" i="1" l="1"/>
  <c r="P22" i="1" s="1"/>
  <c r="R8" i="1"/>
  <c r="O20" i="1"/>
  <c r="O22" i="1" s="1"/>
  <c r="Q10" i="1"/>
  <c r="Q20" i="1" s="1"/>
  <c r="Q22" i="1" s="1"/>
  <c r="R20" i="1" l="1"/>
  <c r="R22" i="1" s="1"/>
  <c r="R10" i="1"/>
</calcChain>
</file>

<file path=xl/sharedStrings.xml><?xml version="1.0" encoding="utf-8"?>
<sst xmlns="http://schemas.openxmlformats.org/spreadsheetml/2006/main" count="84" uniqueCount="63">
  <si>
    <t xml:space="preserve">      </t>
  </si>
  <si>
    <t xml:space="preserve">Анализ исполнения распределенных решением Комиссии объемов и стоимости высокотехнологичной медицинской помощи за январь-ОКТЯБРЬ 2022 года </t>
  </si>
  <si>
    <t>№ п/п</t>
  </si>
  <si>
    <t>Наименование МО, осуществляющих оказание ВМП в 2022 году</t>
  </si>
  <si>
    <r>
      <rPr>
        <b/>
        <u/>
        <sz val="20"/>
        <color theme="1"/>
        <rFont val="Times New Roman"/>
        <family val="1"/>
        <charset val="204"/>
      </rPr>
      <t>Протокол №15</t>
    </r>
    <r>
      <rPr>
        <b/>
        <sz val="20"/>
        <color theme="1"/>
        <rFont val="Times New Roman"/>
        <family val="1"/>
        <charset val="204"/>
      </rPr>
      <t xml:space="preserve">
от 12.10.2022г. 
</t>
    </r>
    <r>
      <rPr>
        <sz val="20"/>
        <color theme="1"/>
        <rFont val="Times New Roman"/>
        <family val="1"/>
        <charset val="204"/>
      </rPr>
      <t>(Пост. №863-пП от 11.10.2022г.)</t>
    </r>
  </si>
  <si>
    <r>
      <rPr>
        <b/>
        <u/>
        <sz val="20"/>
        <color theme="1"/>
        <rFont val="Times New Roman"/>
        <family val="1"/>
        <charset val="204"/>
      </rPr>
      <t>Протокол №17</t>
    </r>
    <r>
      <rPr>
        <b/>
        <sz val="20"/>
        <color theme="1"/>
        <rFont val="Times New Roman"/>
        <family val="1"/>
        <charset val="204"/>
      </rPr>
      <t xml:space="preserve">
от 14.11.2022г. 
</t>
    </r>
    <r>
      <rPr>
        <sz val="20"/>
        <color theme="1"/>
        <rFont val="Times New Roman"/>
        <family val="1"/>
        <charset val="204"/>
      </rPr>
      <t>(Пост. №863-пП от 11.10.2022г.)</t>
    </r>
  </si>
  <si>
    <r>
      <rPr>
        <b/>
        <i/>
        <sz val="20"/>
        <color theme="1"/>
        <rFont val="Times New Roman"/>
        <family val="1"/>
        <charset val="204"/>
      </rPr>
      <t xml:space="preserve">Справочно:  
</t>
    </r>
    <r>
      <rPr>
        <b/>
        <sz val="20"/>
        <color theme="1"/>
        <rFont val="Times New Roman"/>
        <family val="1"/>
        <charset val="204"/>
      </rPr>
      <t>изменения 
по Протоколу №17 от  14.11.2022г.</t>
    </r>
  </si>
  <si>
    <r>
      <rPr>
        <b/>
        <i/>
        <sz val="20"/>
        <color theme="1"/>
        <rFont val="Times New Roman"/>
        <family val="1"/>
        <charset val="204"/>
      </rPr>
      <t>Справочно:</t>
    </r>
    <r>
      <rPr>
        <sz val="20"/>
        <color theme="1"/>
        <rFont val="Times New Roman"/>
        <family val="1"/>
        <charset val="204"/>
      </rPr>
      <t xml:space="preserve">
Распределено на 1 полуг. 2021г.
(Протокол №11 от 10.06.2021)</t>
    </r>
  </si>
  <si>
    <r>
      <rPr>
        <b/>
        <sz val="22"/>
        <color theme="1"/>
        <rFont val="Times New Roman"/>
        <family val="1"/>
        <charset val="204"/>
      </rPr>
      <t>Распределенные объемы</t>
    </r>
    <r>
      <rPr>
        <sz val="22"/>
        <color theme="1"/>
        <rFont val="Times New Roman"/>
        <family val="1"/>
        <charset val="204"/>
      </rPr>
      <t xml:space="preserve"> на 2022  в расчете 
на январь-ОКТЯБРЬ 2022г.</t>
    </r>
  </si>
  <si>
    <r>
      <rPr>
        <b/>
        <sz val="20"/>
        <rFont val="Times New Roman"/>
        <family val="1"/>
        <charset val="204"/>
      </rPr>
      <t>Фактические объемы</t>
    </r>
    <r>
      <rPr>
        <sz val="20"/>
        <rFont val="Times New Roman"/>
        <family val="1"/>
        <charset val="204"/>
      </rPr>
      <t>, с учетом 62 кода за период январь-ОКТЯБРЬ 2022г.</t>
    </r>
  </si>
  <si>
    <t xml:space="preserve">в том числе 62 код за период </t>
  </si>
  <si>
    <t>% исполнение
за период</t>
  </si>
  <si>
    <t xml:space="preserve">Отклонение </t>
  </si>
  <si>
    <r>
      <rPr>
        <b/>
        <sz val="24"/>
        <color indexed="8"/>
        <rFont val="Times New Roman"/>
        <family val="1"/>
        <charset val="204"/>
      </rPr>
      <t>Остаток до конца года (случаи)</t>
    </r>
    <r>
      <rPr>
        <b/>
        <sz val="20"/>
        <color indexed="8"/>
        <rFont val="Times New Roman"/>
        <family val="1"/>
        <charset val="204"/>
      </rPr>
      <t xml:space="preserve">
</t>
    </r>
    <r>
      <rPr>
        <sz val="20"/>
        <color indexed="8"/>
        <rFont val="Times New Roman"/>
        <family val="1"/>
        <charset val="204"/>
      </rPr>
      <t>гр.3-гр.9</t>
    </r>
  </si>
  <si>
    <t>Остаток до конца года
(в количестве месяцев)</t>
  </si>
  <si>
    <t xml:space="preserve">Среднемесячные объемы </t>
  </si>
  <si>
    <r>
      <rPr>
        <b/>
        <sz val="20"/>
        <color indexed="8"/>
        <rFont val="Times New Roman"/>
        <family val="1"/>
        <charset val="204"/>
      </rPr>
      <t>Планируемое количество случаев</t>
    </r>
    <r>
      <rPr>
        <sz val="20"/>
        <color indexed="8"/>
        <rFont val="Times New Roman"/>
        <family val="1"/>
        <charset val="204"/>
      </rPr>
      <t xml:space="preserve"> </t>
    </r>
    <r>
      <rPr>
        <b/>
        <sz val="20"/>
        <color indexed="8"/>
        <rFont val="Times New Roman"/>
        <family val="1"/>
        <charset val="204"/>
      </rPr>
      <t>на ноябрь-декабрь 2022г.</t>
    </r>
    <r>
      <rPr>
        <sz val="20"/>
        <color indexed="8"/>
        <rFont val="Times New Roman"/>
        <family val="1"/>
        <charset val="204"/>
      </rPr>
      <t>, 
исходя из среднемесячных объемов, рассчитанных из 10 мес. 2022г.
гр.19*2 мес.</t>
    </r>
  </si>
  <si>
    <r>
      <t xml:space="preserve">Угроза неисполнения объемов
</t>
    </r>
    <r>
      <rPr>
        <sz val="24"/>
        <color indexed="8"/>
        <rFont val="Times New Roman"/>
        <family val="1"/>
        <charset val="204"/>
      </rPr>
      <t xml:space="preserve">гр.17 - гр.20
</t>
    </r>
    <r>
      <rPr>
        <sz val="22"/>
        <color indexed="8"/>
        <rFont val="Times New Roman"/>
        <family val="1"/>
        <charset val="204"/>
      </rPr>
      <t>("+" - неисполнение)</t>
    </r>
  </si>
  <si>
    <r>
      <t xml:space="preserve">Предложения медицинских оргнизаций по исполнению объемов  </t>
    </r>
    <r>
      <rPr>
        <sz val="26"/>
        <color indexed="8"/>
        <rFont val="Times New Roman"/>
        <family val="1"/>
        <charset val="204"/>
      </rPr>
      <t>("+" - увеличение объемов, "-" - снижение объемов)</t>
    </r>
  </si>
  <si>
    <t>Отклонение по 10 месяцам  (факт за январь-ОКТЯБРЬ 2022г. - план на 10 мес. 2022г.)
("+" - перевыполнение, факт выше плана; 
"-" - не выполнение, факт ниже плана)
гр.10-гр.9</t>
  </si>
  <si>
    <t>в том числе</t>
  </si>
  <si>
    <t>ВСЕГО</t>
  </si>
  <si>
    <t>К снижению</t>
  </si>
  <si>
    <t>К увеличению</t>
  </si>
  <si>
    <t>Количество случаев госпитализации, на 2022г.</t>
  </si>
  <si>
    <t>Сумма расходов, 
в рублях.</t>
  </si>
  <si>
    <t>Количество случаев госпитализации</t>
  </si>
  <si>
    <t>"+" - перевыполнение плана</t>
  </si>
  <si>
    <t>"-" - невыполнение плана</t>
  </si>
  <si>
    <t xml:space="preserve">из них </t>
  </si>
  <si>
    <t>Объемы
(случаи)</t>
  </si>
  <si>
    <t>Расходы, 
в руб.</t>
  </si>
  <si>
    <t>из них по профилям</t>
  </si>
  <si>
    <t>Расходы,
в руб.</t>
  </si>
  <si>
    <t>невыполнение по профилям "онкология" и "сердечно-сосудистая хирургия"</t>
  </si>
  <si>
    <t>по остальным профилям</t>
  </si>
  <si>
    <t>Абдоминальная хирургия</t>
  </si>
  <si>
    <t>Акушерство и гинекология</t>
  </si>
  <si>
    <t>Неонатология</t>
  </si>
  <si>
    <t>Травматология и ортопедия</t>
  </si>
  <si>
    <t>Детская хирургия в период новорожденности</t>
  </si>
  <si>
    <t>Нейрохирургия</t>
  </si>
  <si>
    <t>Сердечно-сосудистая хирургия</t>
  </si>
  <si>
    <t>Офтальмология</t>
  </si>
  <si>
    <t>Онкология</t>
  </si>
  <si>
    <t>Абдоминальная 
хирургия</t>
  </si>
  <si>
    <t>ГБУЗ "Пензенская областная клиническая больница им. Н.Н. Бурденко"</t>
  </si>
  <si>
    <t>*)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</si>
  <si>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</si>
  <si>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</si>
  <si>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</si>
  <si>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"Клиническая больница №6 имени Г.А. Захарьина"</t>
  </si>
  <si>
    <t>ГБУЗ "Кузнецкая межрайонная детская больница"</t>
  </si>
  <si>
    <t>ГБУЗ "ПОКЦ СВМП"</t>
  </si>
  <si>
    <t>ЧУЗ "Клиническая больница "РЖД-Медицина" г. Пенза"</t>
  </si>
  <si>
    <t>ООО "Инмед"</t>
  </si>
  <si>
    <t>ООО "Клиника диагностики и лечения на Измайлова"</t>
  </si>
  <si>
    <t>ООО "КДЦ 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</si>
  <si>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</si>
  <si>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</si>
  <si>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</si>
  <si>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*) Неисполнение по профилю "неонатология"</t>
  </si>
  <si>
    <t>Приложение №1.2.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</si>
</sst>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_р_._-;\-* #,##0.0_р_._-;_-* &quot;-&quot;_р_._-;_-@_-"/>
    <numFmt numFmtId="168" formatCode="_-* #,##0_р_._-;\-* #,##0_р_._-;_-* &quot;-&quot;?_р_._-;_-@_-"/>
    <numFmt numFmtId="169" formatCode="_-* #,##0.00_р_._-;\-* #,##0.00_р_._-;_-* &quot;-&quot;?_р_._-;_-@_-"/>
    <numFmt numFmtId="170" formatCode="#,##0.00_ ;\-#,##0.00\ "/>
    <numFmt numFmtId="171" formatCode="#,##0_ ;\-#,##0\ "/>
    <numFmt numFmtId="172" formatCode="_-* #,##0.0_р_._-;\-* #,##0.0_р_._-;_-* &quot;-&quot;?_р_._-;_-@_-"/>
    <numFmt numFmtId="173" formatCode="_-* #,##0.00_р_._-;\-* #,##0.00_р_._-;_-* &quot;-&quot;_р_._-;_-@_-"/>
    <numFmt numFmtId="174" formatCode="[$-419]General"/>
    <numFmt numFmtId="175" formatCode="#,##0.00&quot; &quot;[$руб.-419];[Red]&quot;-&quot;#,##0.00&quot; &quot;[$руб.-419]"/>
    <numFmt numFmtId="176" formatCode="_-* #,##0\ _р_._-;\-* #,##0\ _р_._-;_-* &quot;-&quot;\ _р_._-;_-@_-"/>
    <numFmt numFmtId="177" formatCode="_-* #,##0.00\ _р_._-;\-* #,##0.00\ _р_._-;_-* &quot;-&quot;??\ _р_._-;_-@_-"/>
  </numFmts>
  <fonts count="6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32"/>
      <name val="Times New Roman"/>
      <family val="1"/>
      <charset val="204"/>
    </font>
    <font>
      <sz val="10"/>
      <color indexed="8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20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19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4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0"/>
      <color indexed="8"/>
      <name val="Arial Cyr"/>
      <family val="2"/>
      <charset val="204"/>
    </font>
    <font>
      <sz val="11"/>
      <color indexed="17"/>
      <name val="Calibri"/>
      <family val="2"/>
      <charset val="204"/>
    </font>
    <font>
      <sz val="26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9">
    <xf numFmtId="0" fontId="0" fillId="0" borderId="0"/>
    <xf numFmtId="165" fontId="2" fillId="0" borderId="0" applyFont="0" applyFill="0" applyBorder="0" applyAlignment="0" applyProtection="0"/>
    <xf numFmtId="0" fontId="8" fillId="0" borderId="0"/>
    <xf numFmtId="0" fontId="31" fillId="0" borderId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174" fontId="38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75" fontId="41" fillId="0" borderId="0" applyBorder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32" borderId="0" applyNumberFormat="0" applyBorder="0" applyAlignment="0" applyProtection="0"/>
    <xf numFmtId="0" fontId="42" fillId="20" borderId="20" applyNumberFormat="0" applyAlignment="0" applyProtection="0"/>
    <xf numFmtId="0" fontId="43" fillId="33" borderId="21" applyNumberFormat="0" applyAlignment="0" applyProtection="0"/>
    <xf numFmtId="0" fontId="44" fillId="33" borderId="20" applyNumberFormat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7" fillId="0" borderId="24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25" applyNumberFormat="0" applyFill="0" applyAlignment="0" applyProtection="0"/>
    <xf numFmtId="0" fontId="49" fillId="34" borderId="26" applyNumberFormat="0" applyAlignment="0" applyProtection="0"/>
    <xf numFmtId="0" fontId="50" fillId="0" borderId="0" applyNumberFormat="0" applyFill="0" applyBorder="0" applyAlignment="0" applyProtection="0"/>
    <xf numFmtId="0" fontId="51" fillId="35" borderId="0" applyNumberFormat="0" applyBorder="0" applyAlignment="0" applyProtection="0"/>
    <xf numFmtId="0" fontId="5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4" fillId="0" borderId="0"/>
    <xf numFmtId="0" fontId="38" fillId="0" borderId="0"/>
    <xf numFmtId="0" fontId="31" fillId="0" borderId="0"/>
    <xf numFmtId="0" fontId="52" fillId="0" borderId="0"/>
    <xf numFmtId="0" fontId="54" fillId="0" borderId="0"/>
    <xf numFmtId="0" fontId="55" fillId="0" borderId="0"/>
    <xf numFmtId="0" fontId="2" fillId="0" borderId="0"/>
    <xf numFmtId="0" fontId="2" fillId="0" borderId="0"/>
    <xf numFmtId="0" fontId="31" fillId="0" borderId="0"/>
    <xf numFmtId="0" fontId="52" fillId="0" borderId="0"/>
    <xf numFmtId="0" fontId="56" fillId="16" borderId="0" applyNumberFormat="0" applyBorder="0" applyAlignment="0" applyProtection="0"/>
    <xf numFmtId="0" fontId="57" fillId="0" borderId="0" applyNumberFormat="0" applyFill="0" applyBorder="0" applyAlignment="0" applyProtection="0"/>
    <xf numFmtId="0" fontId="31" fillId="36" borderId="27" applyNumberFormat="0" applyFont="0" applyAlignment="0" applyProtection="0"/>
    <xf numFmtId="9" fontId="53" fillId="0" borderId="0" applyFont="0" applyFill="0" applyBorder="0" applyAlignment="0" applyProtection="0"/>
    <xf numFmtId="0" fontId="58" fillId="0" borderId="28" applyNumberFormat="0" applyFill="0" applyAlignment="0" applyProtection="0"/>
    <xf numFmtId="0" fontId="59" fillId="0" borderId="0"/>
    <xf numFmtId="0" fontId="60" fillId="0" borderId="0" applyNumberFormat="0" applyFill="0" applyBorder="0" applyAlignment="0" applyProtection="0"/>
    <xf numFmtId="176" fontId="61" fillId="0" borderId="0" applyFont="0" applyFill="0" applyBorder="0" applyAlignment="0" applyProtection="0"/>
    <xf numFmtId="177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63" fillId="17" borderId="0" applyNumberFormat="0" applyBorder="0" applyAlignment="0" applyProtection="0"/>
  </cellStyleXfs>
  <cellXfs count="198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0" applyFont="1"/>
    <xf numFmtId="0" fontId="6" fillId="0" borderId="0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7" fillId="3" borderId="14" xfId="2" applyFont="1" applyFill="1" applyBorder="1" applyAlignment="1">
      <alignment horizontal="center" vertical="center" wrapText="1"/>
    </xf>
    <xf numFmtId="0" fontId="28" fillId="3" borderId="14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29" fillId="0" borderId="2" xfId="2" applyFont="1" applyFill="1" applyBorder="1" applyAlignment="1">
      <alignment horizontal="center" vertical="center" wrapText="1"/>
    </xf>
    <xf numFmtId="0" fontId="30" fillId="0" borderId="2" xfId="2" applyFont="1" applyFill="1" applyBorder="1" applyAlignment="1">
      <alignment horizontal="center" vertical="center" wrapText="1"/>
    </xf>
    <xf numFmtId="0" fontId="29" fillId="0" borderId="8" xfId="2" applyFont="1" applyFill="1" applyBorder="1" applyAlignment="1">
      <alignment horizontal="center" vertical="center" wrapText="1"/>
    </xf>
    <xf numFmtId="0" fontId="29" fillId="0" borderId="10" xfId="2" applyFont="1" applyFill="1" applyBorder="1" applyAlignment="1">
      <alignment horizontal="center" vertical="center" wrapText="1"/>
    </xf>
    <xf numFmtId="0" fontId="29" fillId="0" borderId="18" xfId="2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/>
    </xf>
    <xf numFmtId="0" fontId="16" fillId="3" borderId="5" xfId="0" applyFont="1" applyFill="1" applyBorder="1" applyAlignment="1" applyProtection="1">
      <alignment horizontal="center" vertical="center" wrapText="1"/>
    </xf>
    <xf numFmtId="164" fontId="17" fillId="0" borderId="5" xfId="0" applyNumberFormat="1" applyFont="1" applyFill="1" applyBorder="1" applyAlignment="1" applyProtection="1">
      <alignment horizontal="center" vertical="center" wrapText="1"/>
    </xf>
    <xf numFmtId="165" fontId="17" fillId="0" borderId="5" xfId="0" applyNumberFormat="1" applyFont="1" applyFill="1" applyBorder="1" applyAlignment="1" applyProtection="1">
      <alignment horizontal="center" vertical="center" wrapText="1"/>
    </xf>
    <xf numFmtId="166" fontId="17" fillId="2" borderId="5" xfId="3" applyNumberFormat="1" applyFont="1" applyFill="1" applyBorder="1" applyAlignment="1">
      <alignment horizontal="center" vertical="center"/>
    </xf>
    <xf numFmtId="165" fontId="17" fillId="2" borderId="5" xfId="0" applyNumberFormat="1" applyFont="1" applyFill="1" applyBorder="1" applyAlignment="1" applyProtection="1">
      <alignment horizontal="center" vertical="center" wrapText="1"/>
    </xf>
    <xf numFmtId="164" fontId="10" fillId="0" borderId="5" xfId="3" applyNumberFormat="1" applyFont="1" applyFill="1" applyBorder="1" applyAlignment="1">
      <alignment horizontal="center" vertical="center"/>
    </xf>
    <xf numFmtId="165" fontId="10" fillId="0" borderId="5" xfId="1" applyFont="1" applyFill="1" applyBorder="1" applyAlignment="1">
      <alignment horizontal="center" vertical="center"/>
    </xf>
    <xf numFmtId="164" fontId="10" fillId="0" borderId="5" xfId="1" applyNumberFormat="1" applyFont="1" applyFill="1" applyBorder="1" applyAlignment="1">
      <alignment horizontal="right" vertical="center"/>
    </xf>
    <xf numFmtId="164" fontId="10" fillId="5" borderId="5" xfId="1" applyNumberFormat="1" applyFont="1" applyFill="1" applyBorder="1" applyAlignment="1">
      <alignment horizontal="center" vertical="center"/>
    </xf>
    <xf numFmtId="3" fontId="16" fillId="5" borderId="5" xfId="0" applyNumberFormat="1" applyFont="1" applyFill="1" applyBorder="1" applyAlignment="1">
      <alignment horizontal="center" vertical="center"/>
    </xf>
    <xf numFmtId="166" fontId="16" fillId="0" borderId="5" xfId="0" applyNumberFormat="1" applyFont="1" applyFill="1" applyBorder="1" applyAlignment="1">
      <alignment horizontal="center" vertical="center"/>
    </xf>
    <xf numFmtId="10" fontId="16" fillId="2" borderId="5" xfId="0" applyNumberFormat="1" applyFont="1" applyFill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10" borderId="5" xfId="0" applyNumberFormat="1" applyFont="1" applyFill="1" applyBorder="1" applyAlignment="1">
      <alignment horizontal="center" vertical="center"/>
    </xf>
    <xf numFmtId="166" fontId="17" fillId="2" borderId="5" xfId="0" applyNumberFormat="1" applyFont="1" applyFill="1" applyBorder="1" applyAlignment="1">
      <alignment horizontal="center" vertical="center"/>
    </xf>
    <xf numFmtId="167" fontId="16" fillId="6" borderId="5" xfId="0" applyNumberFormat="1" applyFont="1" applyFill="1" applyBorder="1" applyAlignment="1">
      <alignment horizontal="center" vertical="center"/>
    </xf>
    <xf numFmtId="168" fontId="16" fillId="0" borderId="3" xfId="0" applyNumberFormat="1" applyFont="1" applyBorder="1" applyAlignment="1">
      <alignment horizontal="center" vertical="center"/>
    </xf>
    <xf numFmtId="168" fontId="17" fillId="2" borderId="8" xfId="0" applyNumberFormat="1" applyFont="1" applyFill="1" applyBorder="1" applyAlignment="1">
      <alignment horizontal="center" vertical="center"/>
    </xf>
    <xf numFmtId="168" fontId="17" fillId="2" borderId="10" xfId="0" applyNumberFormat="1" applyFont="1" applyFill="1" applyBorder="1" applyAlignment="1">
      <alignment horizontal="center" vertical="center"/>
    </xf>
    <xf numFmtId="168" fontId="17" fillId="7" borderId="5" xfId="0" applyNumberFormat="1" applyFont="1" applyFill="1" applyBorder="1" applyAlignment="1">
      <alignment horizontal="center" vertical="center"/>
    </xf>
    <xf numFmtId="169" fontId="17" fillId="7" borderId="5" xfId="0" applyNumberFormat="1" applyFont="1" applyFill="1" applyBorder="1" applyAlignment="1">
      <alignment horizontal="center" vertical="center"/>
    </xf>
    <xf numFmtId="168" fontId="17" fillId="6" borderId="5" xfId="0" applyNumberFormat="1" applyFont="1" applyFill="1" applyBorder="1" applyAlignment="1">
      <alignment horizontal="center" vertical="center"/>
    </xf>
    <xf numFmtId="168" fontId="17" fillId="0" borderId="5" xfId="0" applyNumberFormat="1" applyFont="1" applyBorder="1" applyAlignment="1">
      <alignment horizontal="center" vertical="center"/>
    </xf>
    <xf numFmtId="168" fontId="17" fillId="5" borderId="5" xfId="0" applyNumberFormat="1" applyFont="1" applyFill="1" applyBorder="1" applyAlignment="1">
      <alignment horizontal="center" vertical="center"/>
    </xf>
    <xf numFmtId="170" fontId="17" fillId="6" borderId="5" xfId="0" applyNumberFormat="1" applyFont="1" applyFill="1" applyBorder="1" applyAlignment="1">
      <alignment horizontal="right" vertical="center"/>
    </xf>
    <xf numFmtId="170" fontId="17" fillId="0" borderId="5" xfId="0" applyNumberFormat="1" applyFont="1" applyBorder="1" applyAlignment="1">
      <alignment horizontal="right" vertical="center"/>
    </xf>
    <xf numFmtId="170" fontId="17" fillId="5" borderId="5" xfId="0" applyNumberFormat="1" applyFont="1" applyFill="1" applyBorder="1" applyAlignment="1">
      <alignment horizontal="right" vertical="center"/>
    </xf>
    <xf numFmtId="170" fontId="17" fillId="0" borderId="3" xfId="0" applyNumberFormat="1" applyFont="1" applyBorder="1" applyAlignment="1">
      <alignment horizontal="right" vertical="center"/>
    </xf>
    <xf numFmtId="168" fontId="17" fillId="9" borderId="19" xfId="0" applyNumberFormat="1" applyFont="1" applyFill="1" applyBorder="1" applyAlignment="1">
      <alignment horizontal="center" vertical="center"/>
    </xf>
    <xf numFmtId="168" fontId="17" fillId="11" borderId="5" xfId="0" applyNumberFormat="1" applyFont="1" applyFill="1" applyBorder="1" applyAlignment="1">
      <alignment horizontal="center" vertical="center"/>
    </xf>
    <xf numFmtId="168" fontId="17" fillId="0" borderId="5" xfId="0" applyNumberFormat="1" applyFont="1" applyFill="1" applyBorder="1" applyAlignment="1">
      <alignment horizontal="center" vertical="center"/>
    </xf>
    <xf numFmtId="169" fontId="17" fillId="9" borderId="5" xfId="0" applyNumberFormat="1" applyFont="1" applyFill="1" applyBorder="1" applyAlignment="1">
      <alignment horizontal="center" vertical="center"/>
    </xf>
    <xf numFmtId="170" fontId="17" fillId="11" borderId="5" xfId="0" applyNumberFormat="1" applyFont="1" applyFill="1" applyBorder="1" applyAlignment="1">
      <alignment horizontal="center" vertical="center"/>
    </xf>
    <xf numFmtId="170" fontId="17" fillId="0" borderId="5" xfId="0" applyNumberFormat="1" applyFont="1" applyFill="1" applyBorder="1" applyAlignment="1">
      <alignment horizontal="center" vertical="center"/>
    </xf>
    <xf numFmtId="170" fontId="17" fillId="0" borderId="5" xfId="0" applyNumberFormat="1" applyFont="1" applyBorder="1" applyAlignment="1">
      <alignment horizontal="center" vertical="center"/>
    </xf>
    <xf numFmtId="0" fontId="16" fillId="0" borderId="5" xfId="0" applyFont="1" applyFill="1" applyBorder="1" applyAlignment="1" applyProtection="1">
      <alignment horizontal="center" vertical="center" wrapText="1"/>
    </xf>
    <xf numFmtId="166" fontId="16" fillId="0" borderId="5" xfId="0" applyNumberFormat="1" applyFont="1" applyFill="1" applyBorder="1" applyAlignment="1">
      <alignment horizontal="center"/>
    </xf>
    <xf numFmtId="168" fontId="17" fillId="12" borderId="10" xfId="0" applyNumberFormat="1" applyFont="1" applyFill="1" applyBorder="1" applyAlignment="1">
      <alignment horizontal="center" vertical="center"/>
    </xf>
    <xf numFmtId="170" fontId="17" fillId="5" borderId="3" xfId="0" applyNumberFormat="1" applyFont="1" applyFill="1" applyBorder="1" applyAlignment="1">
      <alignment horizontal="right" vertical="center"/>
    </xf>
    <xf numFmtId="43" fontId="17" fillId="6" borderId="5" xfId="0" applyNumberFormat="1" applyFont="1" applyFill="1" applyBorder="1" applyAlignment="1">
      <alignment horizontal="right" vertical="center"/>
    </xf>
    <xf numFmtId="0" fontId="30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 applyProtection="1">
      <alignment horizontal="center" vertical="center" wrapText="1"/>
    </xf>
    <xf numFmtId="164" fontId="17" fillId="0" borderId="2" xfId="0" applyNumberFormat="1" applyFont="1" applyFill="1" applyBorder="1" applyAlignment="1" applyProtection="1">
      <alignment horizontal="center" vertical="center" wrapText="1"/>
    </xf>
    <xf numFmtId="165" fontId="17" fillId="0" borderId="2" xfId="0" applyNumberFormat="1" applyFont="1" applyFill="1" applyBorder="1" applyAlignment="1" applyProtection="1">
      <alignment horizontal="center" vertical="center" wrapText="1"/>
    </xf>
    <xf numFmtId="166" fontId="17" fillId="2" borderId="2" xfId="3" applyNumberFormat="1" applyFont="1" applyFill="1" applyBorder="1" applyAlignment="1">
      <alignment horizontal="center" vertical="center"/>
    </xf>
    <xf numFmtId="165" fontId="17" fillId="2" borderId="2" xfId="0" applyNumberFormat="1" applyFont="1" applyFill="1" applyBorder="1" applyAlignment="1" applyProtection="1">
      <alignment horizontal="center" vertical="center" wrapText="1"/>
    </xf>
    <xf numFmtId="165" fontId="10" fillId="0" borderId="5" xfId="1" applyFont="1" applyFill="1" applyBorder="1" applyAlignment="1">
      <alignment horizontal="right" vertical="center"/>
    </xf>
    <xf numFmtId="164" fontId="10" fillId="5" borderId="5" xfId="1" applyNumberFormat="1" applyFont="1" applyFill="1" applyBorder="1" applyAlignment="1">
      <alignment horizontal="right" vertical="center"/>
    </xf>
    <xf numFmtId="166" fontId="16" fillId="0" borderId="2" xfId="0" applyNumberFormat="1" applyFont="1" applyFill="1" applyBorder="1"/>
    <xf numFmtId="10" fontId="16" fillId="2" borderId="2" xfId="0" applyNumberFormat="1" applyFont="1" applyFill="1" applyBorder="1" applyAlignment="1">
      <alignment horizontal="center" vertical="center"/>
    </xf>
    <xf numFmtId="166" fontId="16" fillId="0" borderId="2" xfId="0" applyNumberFormat="1" applyFont="1" applyBorder="1" applyAlignment="1">
      <alignment horizontal="center" vertical="center"/>
    </xf>
    <xf numFmtId="166" fontId="16" fillId="10" borderId="2" xfId="0" applyNumberFormat="1" applyFont="1" applyFill="1" applyBorder="1" applyAlignment="1">
      <alignment horizontal="center" vertical="center"/>
    </xf>
    <xf numFmtId="166" fontId="17" fillId="2" borderId="2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171" fontId="17" fillId="7" borderId="5" xfId="0" applyNumberFormat="1" applyFont="1" applyFill="1" applyBorder="1" applyAlignment="1">
      <alignment horizontal="center" vertical="center"/>
    </xf>
    <xf numFmtId="171" fontId="17" fillId="0" borderId="5" xfId="0" applyNumberFormat="1" applyFont="1" applyBorder="1" applyAlignment="1">
      <alignment horizontal="center" vertical="center"/>
    </xf>
    <xf numFmtId="171" fontId="17" fillId="11" borderId="5" xfId="0" applyNumberFormat="1" applyFont="1" applyFill="1" applyBorder="1" applyAlignment="1">
      <alignment horizontal="center" vertical="center"/>
    </xf>
    <xf numFmtId="171" fontId="17" fillId="0" borderId="5" xfId="0" applyNumberFormat="1" applyFont="1" applyFill="1" applyBorder="1" applyAlignment="1">
      <alignment horizontal="center" vertical="center"/>
    </xf>
    <xf numFmtId="3" fontId="17" fillId="7" borderId="5" xfId="0" applyNumberFormat="1" applyFont="1" applyFill="1" applyBorder="1" applyAlignment="1">
      <alignment horizontal="center" vertical="center"/>
    </xf>
    <xf numFmtId="4" fontId="17" fillId="7" borderId="5" xfId="0" applyNumberFormat="1" applyFont="1" applyFill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/>
    </xf>
    <xf numFmtId="166" fontId="17" fillId="2" borderId="2" xfId="0" applyNumberFormat="1" applyFont="1" applyFill="1" applyBorder="1" applyAlignment="1">
      <alignment horizontal="left" vertical="center"/>
    </xf>
    <xf numFmtId="0" fontId="32" fillId="3" borderId="2" xfId="0" applyFont="1" applyFill="1" applyBorder="1" applyAlignment="1" applyProtection="1">
      <alignment horizontal="center" vertical="center" wrapText="1"/>
    </xf>
    <xf numFmtId="164" fontId="17" fillId="0" borderId="2" xfId="0" applyNumberFormat="1" applyFont="1" applyFill="1" applyBorder="1" applyAlignment="1">
      <alignment horizontal="left" vertical="center"/>
    </xf>
    <xf numFmtId="165" fontId="17" fillId="0" borderId="2" xfId="0" applyNumberFormat="1" applyFont="1" applyFill="1" applyBorder="1" applyAlignment="1">
      <alignment horizontal="left" vertical="center"/>
    </xf>
    <xf numFmtId="166" fontId="17" fillId="0" borderId="2" xfId="0" applyNumberFormat="1" applyFont="1" applyFill="1" applyBorder="1" applyAlignment="1">
      <alignment horizontal="left" vertical="center"/>
    </xf>
    <xf numFmtId="172" fontId="16" fillId="0" borderId="2" xfId="0" applyNumberFormat="1" applyFont="1" applyBorder="1" applyAlignment="1">
      <alignment horizontal="center" vertical="center"/>
    </xf>
    <xf numFmtId="172" fontId="16" fillId="0" borderId="11" xfId="0" applyNumberFormat="1" applyFont="1" applyBorder="1" applyAlignment="1">
      <alignment horizontal="center" vertical="center"/>
    </xf>
    <xf numFmtId="172" fontId="17" fillId="0" borderId="2" xfId="0" applyNumberFormat="1" applyFont="1" applyBorder="1" applyAlignment="1">
      <alignment horizontal="center" vertical="center"/>
    </xf>
    <xf numFmtId="169" fontId="17" fillId="0" borderId="2" xfId="0" applyNumberFormat="1" applyFont="1" applyBorder="1" applyAlignment="1">
      <alignment horizontal="center" vertical="center"/>
    </xf>
    <xf numFmtId="168" fontId="17" fillId="0" borderId="2" xfId="0" applyNumberFormat="1" applyFont="1" applyBorder="1" applyAlignment="1">
      <alignment horizontal="center" vertical="center"/>
    </xf>
    <xf numFmtId="170" fontId="17" fillId="0" borderId="2" xfId="0" applyNumberFormat="1" applyFont="1" applyBorder="1" applyAlignment="1">
      <alignment horizontal="right" vertical="center"/>
    </xf>
    <xf numFmtId="170" fontId="17" fillId="0" borderId="8" xfId="0" applyNumberFormat="1" applyFont="1" applyBorder="1" applyAlignment="1">
      <alignment horizontal="right" vertical="center"/>
    </xf>
    <xf numFmtId="168" fontId="17" fillId="0" borderId="18" xfId="0" applyNumberFormat="1" applyFont="1" applyBorder="1" applyAlignment="1">
      <alignment horizontal="center" vertical="center"/>
    </xf>
    <xf numFmtId="170" fontId="17" fillId="0" borderId="2" xfId="0" applyNumberFormat="1" applyFont="1" applyBorder="1" applyAlignment="1">
      <alignment horizontal="center" vertical="center"/>
    </xf>
    <xf numFmtId="0" fontId="33" fillId="13" borderId="2" xfId="0" applyFont="1" applyFill="1" applyBorder="1" applyAlignment="1">
      <alignment horizontal="center"/>
    </xf>
    <xf numFmtId="0" fontId="17" fillId="13" borderId="2" xfId="0" applyFont="1" applyFill="1" applyBorder="1" applyAlignment="1" applyProtection="1">
      <alignment horizontal="center" vertical="center" wrapText="1"/>
    </xf>
    <xf numFmtId="164" fontId="17" fillId="13" borderId="2" xfId="0" applyNumberFormat="1" applyFont="1" applyFill="1" applyBorder="1" applyAlignment="1" applyProtection="1">
      <alignment horizontal="center" vertical="center" wrapText="1"/>
    </xf>
    <xf numFmtId="165" fontId="17" fillId="13" borderId="2" xfId="0" applyNumberFormat="1" applyFont="1" applyFill="1" applyBorder="1" applyAlignment="1" applyProtection="1">
      <alignment horizontal="center" vertical="center" wrapText="1"/>
    </xf>
    <xf numFmtId="166" fontId="17" fillId="13" borderId="2" xfId="0" applyNumberFormat="1" applyFont="1" applyFill="1" applyBorder="1" applyAlignment="1">
      <alignment horizontal="center" vertical="center"/>
    </xf>
    <xf numFmtId="165" fontId="17" fillId="13" borderId="2" xfId="1" applyFont="1" applyFill="1" applyBorder="1" applyAlignment="1" applyProtection="1">
      <alignment horizontal="center" vertical="center" wrapText="1"/>
    </xf>
    <xf numFmtId="171" fontId="17" fillId="13" borderId="2" xfId="0" applyNumberFormat="1" applyFont="1" applyFill="1" applyBorder="1" applyAlignment="1" applyProtection="1">
      <alignment horizontal="center" vertical="center" wrapText="1"/>
    </xf>
    <xf numFmtId="3" fontId="17" fillId="13" borderId="2" xfId="0" applyNumberFormat="1" applyFont="1" applyFill="1" applyBorder="1" applyAlignment="1" applyProtection="1">
      <alignment horizontal="center" vertical="center" wrapText="1"/>
    </xf>
    <xf numFmtId="10" fontId="17" fillId="13" borderId="2" xfId="0" applyNumberFormat="1" applyFont="1" applyFill="1" applyBorder="1" applyAlignment="1">
      <alignment horizontal="center" vertical="center"/>
    </xf>
    <xf numFmtId="167" fontId="16" fillId="13" borderId="5" xfId="0" applyNumberFormat="1" applyFont="1" applyFill="1" applyBorder="1" applyAlignment="1">
      <alignment horizontal="center" vertical="center"/>
    </xf>
    <xf numFmtId="168" fontId="17" fillId="13" borderId="8" xfId="0" applyNumberFormat="1" applyFont="1" applyFill="1" applyBorder="1" applyAlignment="1">
      <alignment horizontal="center" vertical="center"/>
    </xf>
    <xf numFmtId="168" fontId="17" fillId="13" borderId="10" xfId="0" applyNumberFormat="1" applyFont="1" applyFill="1" applyBorder="1" applyAlignment="1">
      <alignment horizontal="center" vertical="center"/>
    </xf>
    <xf numFmtId="168" fontId="17" fillId="13" borderId="2" xfId="0" applyNumberFormat="1" applyFont="1" applyFill="1" applyBorder="1" applyAlignment="1">
      <alignment horizontal="center" vertical="center"/>
    </xf>
    <xf numFmtId="169" fontId="17" fillId="13" borderId="2" xfId="0" applyNumberFormat="1" applyFont="1" applyFill="1" applyBorder="1" applyAlignment="1">
      <alignment horizontal="center" vertical="center"/>
    </xf>
    <xf numFmtId="170" fontId="17" fillId="13" borderId="2" xfId="0" applyNumberFormat="1" applyFont="1" applyFill="1" applyBorder="1" applyAlignment="1">
      <alignment horizontal="right" vertical="center"/>
    </xf>
    <xf numFmtId="170" fontId="17" fillId="13" borderId="8" xfId="0" applyNumberFormat="1" applyFont="1" applyFill="1" applyBorder="1" applyAlignment="1">
      <alignment horizontal="right" vertical="center"/>
    </xf>
    <xf numFmtId="168" fontId="17" fillId="13" borderId="18" xfId="0" applyNumberFormat="1" applyFont="1" applyFill="1" applyBorder="1" applyAlignment="1">
      <alignment horizontal="center" vertical="center"/>
    </xf>
    <xf numFmtId="170" fontId="17" fillId="13" borderId="2" xfId="0" applyNumberFormat="1" applyFont="1" applyFill="1" applyBorder="1" applyAlignment="1">
      <alignment horizontal="center" vertical="center"/>
    </xf>
    <xf numFmtId="0" fontId="34" fillId="3" borderId="2" xfId="0" applyFont="1" applyFill="1" applyBorder="1" applyAlignment="1" applyProtection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vertical="center"/>
    </xf>
    <xf numFmtId="3" fontId="17" fillId="14" borderId="2" xfId="0" applyNumberFormat="1" applyFont="1" applyFill="1" applyBorder="1" applyAlignment="1">
      <alignment horizontal="center" vertical="center"/>
    </xf>
    <xf numFmtId="166" fontId="16" fillId="0" borderId="2" xfId="0" applyNumberFormat="1" applyFont="1" applyBorder="1"/>
    <xf numFmtId="168" fontId="17" fillId="2" borderId="12" xfId="0" applyNumberFormat="1" applyFont="1" applyFill="1" applyBorder="1" applyAlignment="1">
      <alignment horizontal="center" vertical="center"/>
    </xf>
    <xf numFmtId="168" fontId="17" fillId="12" borderId="13" xfId="0" applyNumberFormat="1" applyFont="1" applyFill="1" applyBorder="1" applyAlignment="1">
      <alignment horizontal="center" vertical="center"/>
    </xf>
    <xf numFmtId="0" fontId="35" fillId="13" borderId="2" xfId="0" applyFont="1" applyFill="1" applyBorder="1" applyAlignment="1">
      <alignment horizontal="center"/>
    </xf>
    <xf numFmtId="166" fontId="17" fillId="13" borderId="2" xfId="0" applyNumberFormat="1" applyFont="1" applyFill="1" applyBorder="1" applyAlignment="1" applyProtection="1">
      <alignment vertical="center" wrapText="1"/>
    </xf>
    <xf numFmtId="167" fontId="16" fillId="13" borderId="2" xfId="0" applyNumberFormat="1" applyFont="1" applyFill="1" applyBorder="1" applyAlignment="1">
      <alignment horizontal="center" vertical="center"/>
    </xf>
    <xf numFmtId="0" fontId="36" fillId="0" borderId="0" xfId="0" applyFont="1"/>
    <xf numFmtId="165" fontId="36" fillId="0" borderId="0" xfId="0" applyNumberFormat="1" applyFont="1"/>
    <xf numFmtId="166" fontId="36" fillId="0" borderId="0" xfId="0" applyNumberFormat="1" applyFont="1"/>
    <xf numFmtId="173" fontId="36" fillId="0" borderId="0" xfId="0" applyNumberFormat="1" applyFont="1"/>
    <xf numFmtId="168" fontId="36" fillId="0" borderId="0" xfId="0" applyNumberFormat="1" applyFont="1"/>
    <xf numFmtId="0" fontId="37" fillId="0" borderId="0" xfId="0" applyFont="1"/>
    <xf numFmtId="0" fontId="3" fillId="0" borderId="0" xfId="0" applyFont="1"/>
    <xf numFmtId="0" fontId="20" fillId="9" borderId="2" xfId="2" applyFont="1" applyFill="1" applyBorder="1" applyAlignment="1">
      <alignment horizontal="center" vertical="center" wrapText="1"/>
    </xf>
    <xf numFmtId="0" fontId="20" fillId="9" borderId="13" xfId="2" applyFont="1" applyFill="1" applyBorder="1" applyAlignment="1">
      <alignment horizontal="center" vertical="center" wrapText="1"/>
    </xf>
    <xf numFmtId="0" fontId="20" fillId="9" borderId="14" xfId="2" applyFont="1" applyFill="1" applyBorder="1" applyAlignment="1">
      <alignment horizontal="center" vertical="center" wrapText="1"/>
    </xf>
    <xf numFmtId="0" fontId="20" fillId="7" borderId="2" xfId="2" applyFont="1" applyFill="1" applyBorder="1" applyAlignment="1">
      <alignment horizontal="center" vertical="center" wrapText="1"/>
    </xf>
    <xf numFmtId="0" fontId="26" fillId="6" borderId="11" xfId="2" applyFont="1" applyFill="1" applyBorder="1" applyAlignment="1">
      <alignment horizontal="center" vertical="center" wrapText="1"/>
    </xf>
    <xf numFmtId="0" fontId="26" fillId="6" borderId="14" xfId="2" applyFont="1" applyFill="1" applyBorder="1" applyAlignment="1">
      <alignment horizontal="center" vertical="center" wrapText="1"/>
    </xf>
    <xf numFmtId="0" fontId="26" fillId="6" borderId="6" xfId="2" applyFont="1" applyFill="1" applyBorder="1" applyAlignment="1">
      <alignment horizontal="center" vertical="center" wrapText="1"/>
    </xf>
    <xf numFmtId="0" fontId="26" fillId="6" borderId="1" xfId="2" applyFont="1" applyFill="1" applyBorder="1" applyAlignment="1">
      <alignment horizontal="center" vertical="center" wrapText="1"/>
    </xf>
    <xf numFmtId="0" fontId="20" fillId="9" borderId="16" xfId="2" applyFont="1" applyFill="1" applyBorder="1" applyAlignment="1">
      <alignment horizontal="center" vertical="center" wrapText="1"/>
    </xf>
    <xf numFmtId="0" fontId="20" fillId="9" borderId="17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3" borderId="5" xfId="2" applyFont="1" applyFill="1" applyBorder="1" applyAlignment="1">
      <alignment horizontal="center" vertical="center" wrapText="1"/>
    </xf>
    <xf numFmtId="0" fontId="10" fillId="3" borderId="14" xfId="2" applyFont="1" applyFill="1" applyBorder="1" applyAlignment="1">
      <alignment horizontal="center" vertical="center" wrapText="1"/>
    </xf>
    <xf numFmtId="0" fontId="10" fillId="3" borderId="11" xfId="2" applyFont="1" applyFill="1" applyBorder="1" applyAlignment="1">
      <alignment horizontal="center" vertical="center" wrapText="1"/>
    </xf>
    <xf numFmtId="0" fontId="10" fillId="10" borderId="11" xfId="2" applyFont="1" applyFill="1" applyBorder="1" applyAlignment="1">
      <alignment horizontal="center" vertical="center" wrapText="1"/>
    </xf>
    <xf numFmtId="0" fontId="10" fillId="10" borderId="14" xfId="2" applyFont="1" applyFill="1" applyBorder="1" applyAlignment="1">
      <alignment horizontal="center" vertical="center" wrapText="1"/>
    </xf>
    <xf numFmtId="0" fontId="20" fillId="7" borderId="12" xfId="2" applyFont="1" applyFill="1" applyBorder="1" applyAlignment="1">
      <alignment horizontal="center" vertical="center" wrapText="1"/>
    </xf>
    <xf numFmtId="0" fontId="20" fillId="7" borderId="6" xfId="2" applyFont="1" applyFill="1" applyBorder="1" applyAlignment="1">
      <alignment horizontal="center" vertical="center" wrapText="1"/>
    </xf>
    <xf numFmtId="0" fontId="19" fillId="6" borderId="5" xfId="2" applyFont="1" applyFill="1" applyBorder="1" applyAlignment="1">
      <alignment horizontal="center" vertical="center" wrapText="1"/>
    </xf>
    <xf numFmtId="0" fontId="19" fillId="6" borderId="11" xfId="2" applyFont="1" applyFill="1" applyBorder="1" applyAlignment="1">
      <alignment horizontal="center" vertical="center" wrapText="1"/>
    </xf>
    <xf numFmtId="0" fontId="19" fillId="6" borderId="14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20" fillId="2" borderId="4" xfId="2" applyFont="1" applyFill="1" applyBorder="1" applyAlignment="1">
      <alignment horizontal="center" vertical="center" wrapText="1"/>
    </xf>
    <xf numFmtId="0" fontId="20" fillId="2" borderId="12" xfId="2" applyFont="1" applyFill="1" applyBorder="1" applyAlignment="1">
      <alignment horizontal="center" vertical="center" wrapText="1"/>
    </xf>
    <xf numFmtId="0" fontId="20" fillId="2" borderId="13" xfId="2" applyFont="1" applyFill="1" applyBorder="1" applyAlignment="1">
      <alignment horizontal="center" vertical="center" wrapText="1"/>
    </xf>
    <xf numFmtId="0" fontId="22" fillId="7" borderId="2" xfId="2" applyFont="1" applyFill="1" applyBorder="1" applyAlignment="1">
      <alignment horizontal="center" vertical="center" wrapText="1"/>
    </xf>
    <xf numFmtId="0" fontId="22" fillId="7" borderId="5" xfId="2" applyFont="1" applyFill="1" applyBorder="1" applyAlignment="1">
      <alignment horizontal="center" vertical="center" wrapText="1"/>
    </xf>
    <xf numFmtId="0" fontId="24" fillId="3" borderId="5" xfId="2" applyFont="1" applyFill="1" applyBorder="1" applyAlignment="1">
      <alignment horizontal="center" vertical="center" wrapText="1"/>
    </xf>
    <xf numFmtId="0" fontId="24" fillId="3" borderId="11" xfId="2" applyFont="1" applyFill="1" applyBorder="1" applyAlignment="1">
      <alignment horizontal="center" vertical="center" wrapText="1"/>
    </xf>
    <xf numFmtId="0" fontId="24" fillId="3" borderId="14" xfId="2" applyFont="1" applyFill="1" applyBorder="1" applyAlignment="1">
      <alignment horizontal="center" vertical="center" wrapText="1"/>
    </xf>
    <xf numFmtId="0" fontId="18" fillId="3" borderId="8" xfId="2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25" fillId="7" borderId="14" xfId="0" applyFont="1" applyFill="1" applyBorder="1" applyAlignment="1">
      <alignment horizontal="center" vertical="center"/>
    </xf>
    <xf numFmtId="0" fontId="22" fillId="8" borderId="14" xfId="2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9" borderId="15" xfId="2" applyFont="1" applyFill="1" applyBorder="1" applyAlignment="1">
      <alignment horizontal="center" vertical="center" wrapText="1"/>
    </xf>
    <xf numFmtId="0" fontId="22" fillId="9" borderId="9" xfId="2" applyFont="1" applyFill="1" applyBorder="1" applyAlignment="1">
      <alignment horizontal="center" vertical="center" wrapText="1"/>
    </xf>
    <xf numFmtId="0" fontId="22" fillId="9" borderId="10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 wrapText="1"/>
    </xf>
    <xf numFmtId="0" fontId="11" fillId="3" borderId="4" xfId="2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14" xfId="2" applyFont="1" applyFill="1" applyBorder="1" applyAlignment="1">
      <alignment horizontal="center" vertical="center" wrapText="1"/>
    </xf>
    <xf numFmtId="0" fontId="64" fillId="0" borderId="0" xfId="0" applyFont="1" applyBorder="1"/>
  </cellXfs>
  <cellStyles count="8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4" xfId="44"/>
    <cellStyle name="Обычный 2" xfId="3"/>
    <cellStyle name="Обычный 2 2" xfId="45"/>
    <cellStyle name="Обычный 2 2 2" xfId="46"/>
    <cellStyle name="Обычный 2 2 3" xfId="47"/>
    <cellStyle name="Обычный 2 2 4" xfId="48"/>
    <cellStyle name="Обычный 2 2 5" xfId="49"/>
    <cellStyle name="Обычный 2 2 6" xfId="50"/>
    <cellStyle name="Обычный 2 2 7" xfId="51"/>
    <cellStyle name="Обычный 2 2_Объемы  ВМП предложения МЗПО" xfId="52"/>
    <cellStyle name="Обычный 2 3" xfId="53"/>
    <cellStyle name="Обычный 2 4" xfId="54"/>
    <cellStyle name="Обычный 2 5" xfId="55"/>
    <cellStyle name="Обычный 2 6" xfId="56"/>
    <cellStyle name="Обычный 2 7" xfId="57"/>
    <cellStyle name="Обычный 3" xfId="58"/>
    <cellStyle name="Обычный 3 2" xfId="59"/>
    <cellStyle name="Обычный 3 3" xfId="60"/>
    <cellStyle name="Обычный 3 4" xfId="61"/>
    <cellStyle name="Обычный 3 5" xfId="62"/>
    <cellStyle name="Обычный 3 6" xfId="63"/>
    <cellStyle name="Обычный 3 7" xfId="64"/>
    <cellStyle name="Обычный 3 8" xfId="65"/>
    <cellStyle name="Обычный 3_Объемы  ВМП предложения МЗПО" xfId="66"/>
    <cellStyle name="Обычный 4" xfId="67"/>
    <cellStyle name="Обычный 4 2" xfId="68"/>
    <cellStyle name="Обычный 4 3" xfId="69"/>
    <cellStyle name="Обычный 5" xfId="70"/>
    <cellStyle name="Обычный 5 3" xfId="71"/>
    <cellStyle name="Обычный 6" xfId="72"/>
    <cellStyle name="Обычный 7" xfId="73"/>
    <cellStyle name="Обычный 8" xfId="74"/>
    <cellStyle name="Плохой 2" xfId="75"/>
    <cellStyle name="Пояснение 2" xfId="76"/>
    <cellStyle name="Примечание 2" xfId="77"/>
    <cellStyle name="Процентный 2" xfId="78"/>
    <cellStyle name="Связанная ячейка 2" xfId="79"/>
    <cellStyle name="Стиль 1" xfId="80"/>
    <cellStyle name="Текст предупреждения 2" xfId="81"/>
    <cellStyle name="Тысячи [0]_Лист17" xfId="82"/>
    <cellStyle name="Тысячи_Лист17" xfId="83"/>
    <cellStyle name="Финансовый" xfId="1" builtinId="3"/>
    <cellStyle name="Финансовый 2" xfId="84"/>
    <cellStyle name="Финансовый 3" xfId="85"/>
    <cellStyle name="Финансовый 4" xfId="86"/>
    <cellStyle name="Финансовый 5" xfId="87"/>
    <cellStyle name="Хороший 2" xfId="88"/>
  </cellStyles>
  <dxfs count="7">
    <dxf>
      <fill>
        <patternFill>
          <bgColor rgb="FFFFC5C5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BQ46"/>
  <sheetViews>
    <sheetView tabSelected="1" view="pageBreakPreview" zoomScale="40" zoomScaleNormal="40" zoomScaleSheetLayoutView="40" workbookViewId="0">
      <pane xSplit="5" ySplit="8" topLeftCell="F15" activePane="bottomRight" state="frozen"/>
      <selection pane="topRight" activeCell="X1" sqref="X1"/>
      <selection pane="bottomLeft" activeCell="A9" sqref="A9"/>
      <selection pane="bottomRight" activeCell="K3" sqref="K3:K6"/>
    </sheetView>
  </sheetViews>
  <sheetFormatPr defaultRowHeight="15.75" x14ac:dyDescent="0.25"/>
  <cols>
    <col min="1" max="1" width="5.28515625" style="3" customWidth="1"/>
    <col min="2" max="2" width="39.85546875" style="3" customWidth="1"/>
    <col min="3" max="3" width="20.140625" style="3" customWidth="1"/>
    <col min="4" max="4" width="36.7109375" style="3" customWidth="1"/>
    <col min="5" max="5" width="26" style="3" customWidth="1"/>
    <col min="6" max="6" width="36.7109375" style="3" customWidth="1"/>
    <col min="7" max="7" width="18.28515625" style="3" customWidth="1"/>
    <col min="8" max="8" width="37.5703125" style="3" customWidth="1"/>
    <col min="9" max="9" width="22.7109375" style="3" hidden="1" customWidth="1"/>
    <col min="10" max="11" width="26.42578125" style="3" customWidth="1"/>
    <col min="12" max="12" width="15.140625" style="3" hidden="1" customWidth="1"/>
    <col min="13" max="13" width="27.7109375" style="3" bestFit="1" customWidth="1"/>
    <col min="14" max="14" width="31.5703125" style="3" customWidth="1"/>
    <col min="15" max="15" width="17.5703125" style="3" customWidth="1"/>
    <col min="16" max="16" width="20.140625" style="3" customWidth="1"/>
    <col min="17" max="17" width="20.42578125" style="3" customWidth="1"/>
    <col min="18" max="18" width="19.7109375" style="3" customWidth="1"/>
    <col min="19" max="19" width="21.28515625" style="3" customWidth="1"/>
    <col min="20" max="20" width="22.42578125" style="3" customWidth="1"/>
    <col min="21" max="21" width="19.42578125" style="3" customWidth="1"/>
    <col min="22" max="22" width="26.7109375" style="3" customWidth="1"/>
    <col min="23" max="23" width="18.5703125" style="3" customWidth="1"/>
    <col min="24" max="24" width="7" style="3" customWidth="1"/>
    <col min="25" max="25" width="19.7109375" style="3" customWidth="1"/>
    <col min="26" max="26" width="32.5703125" style="3" customWidth="1"/>
    <col min="27" max="27" width="20" style="3" customWidth="1"/>
    <col min="28" max="29" width="16.7109375" style="3" customWidth="1"/>
    <col min="30" max="30" width="16" style="3" customWidth="1"/>
    <col min="31" max="31" width="16.42578125" style="3" customWidth="1"/>
    <col min="32" max="32" width="17.85546875" style="3" customWidth="1"/>
    <col min="33" max="33" width="29.85546875" customWidth="1"/>
    <col min="34" max="34" width="24" style="3" customWidth="1"/>
    <col min="35" max="35" width="24.5703125" style="3" customWidth="1"/>
    <col min="36" max="36" width="30.28515625" style="3" customWidth="1"/>
    <col min="37" max="37" width="27.5703125" style="3" customWidth="1"/>
    <col min="38" max="38" width="25" style="3" customWidth="1"/>
    <col min="39" max="39" width="19.42578125" style="3" customWidth="1"/>
    <col min="40" max="45" width="18.5703125" style="3" customWidth="1"/>
    <col min="46" max="46" width="33.7109375" customWidth="1"/>
    <col min="47" max="47" width="30.5703125" style="3" bestFit="1" customWidth="1"/>
    <col min="48" max="48" width="31.28515625" style="3" bestFit="1" customWidth="1"/>
    <col min="49" max="49" width="31.42578125" style="3" customWidth="1"/>
    <col min="50" max="50" width="30.140625" style="3" customWidth="1"/>
    <col min="51" max="51" width="22.140625" style="3" customWidth="1"/>
    <col min="52" max="52" width="25.28515625" customWidth="1"/>
    <col min="70" max="16384" width="9.140625" style="3"/>
  </cols>
  <sheetData>
    <row r="1" spans="1:52" ht="40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L1" s="1"/>
      <c r="M1" s="1"/>
      <c r="N1" s="1"/>
      <c r="O1" s="1"/>
      <c r="P1" s="1"/>
      <c r="Q1" s="1"/>
      <c r="R1" s="1"/>
      <c r="S1" s="1"/>
      <c r="T1" s="1"/>
      <c r="U1" s="4">
        <v>10</v>
      </c>
      <c r="V1" s="197" t="s">
        <v>62</v>
      </c>
      <c r="W1" s="1"/>
      <c r="X1" s="1"/>
      <c r="Y1" s="1"/>
      <c r="Z1" s="1"/>
      <c r="AA1" s="1"/>
      <c r="AB1" s="1"/>
      <c r="AC1" s="1"/>
      <c r="AD1" s="1"/>
      <c r="AE1" s="1"/>
      <c r="AF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U1" s="1"/>
      <c r="AV1" s="1"/>
      <c r="AW1" s="1"/>
      <c r="AX1" s="1"/>
      <c r="AY1" s="1"/>
    </row>
    <row r="2" spans="1:52" ht="63.75" customHeight="1" x14ac:dyDescent="0.25">
      <c r="B2" s="5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U2" s="7"/>
      <c r="AV2" s="7"/>
      <c r="AW2" s="7"/>
      <c r="AX2" s="7"/>
      <c r="AY2" s="7"/>
    </row>
    <row r="3" spans="1:52" ht="52.5" customHeight="1" x14ac:dyDescent="0.25">
      <c r="A3" s="181" t="s">
        <v>2</v>
      </c>
      <c r="B3" s="182" t="s">
        <v>3</v>
      </c>
      <c r="C3" s="183" t="s">
        <v>4</v>
      </c>
      <c r="D3" s="184"/>
      <c r="E3" s="187" t="s">
        <v>5</v>
      </c>
      <c r="F3" s="188"/>
      <c r="G3" s="191" t="s">
        <v>6</v>
      </c>
      <c r="H3" s="192"/>
      <c r="I3" s="175" t="s">
        <v>7</v>
      </c>
      <c r="J3" s="172" t="s">
        <v>8</v>
      </c>
      <c r="K3" s="173" t="s">
        <v>9</v>
      </c>
      <c r="L3" s="174" t="s">
        <v>10</v>
      </c>
      <c r="M3" s="176" t="s">
        <v>11</v>
      </c>
      <c r="N3" s="177" t="s">
        <v>12</v>
      </c>
      <c r="O3" s="177"/>
      <c r="P3" s="177"/>
      <c r="Q3" s="177"/>
      <c r="R3" s="177"/>
      <c r="S3" s="178" t="s">
        <v>13</v>
      </c>
      <c r="T3" s="150" t="s">
        <v>14</v>
      </c>
      <c r="U3" s="143" t="s">
        <v>15</v>
      </c>
      <c r="V3" s="141" t="s">
        <v>16</v>
      </c>
      <c r="W3" s="154" t="s">
        <v>17</v>
      </c>
      <c r="X3" s="155"/>
      <c r="Y3" s="158" t="s">
        <v>18</v>
      </c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</row>
    <row r="4" spans="1:52" ht="50.25" customHeight="1" x14ac:dyDescent="0.25">
      <c r="A4" s="181"/>
      <c r="B4" s="182"/>
      <c r="C4" s="185"/>
      <c r="D4" s="186"/>
      <c r="E4" s="189"/>
      <c r="F4" s="190"/>
      <c r="G4" s="193"/>
      <c r="H4" s="194"/>
      <c r="I4" s="175"/>
      <c r="J4" s="172"/>
      <c r="K4" s="173"/>
      <c r="L4" s="174"/>
      <c r="M4" s="176"/>
      <c r="N4" s="160" t="s">
        <v>19</v>
      </c>
      <c r="O4" s="163" t="s">
        <v>20</v>
      </c>
      <c r="P4" s="164"/>
      <c r="Q4" s="164"/>
      <c r="R4" s="165"/>
      <c r="S4" s="179"/>
      <c r="T4" s="151"/>
      <c r="U4" s="145"/>
      <c r="V4" s="153"/>
      <c r="W4" s="156"/>
      <c r="X4" s="157"/>
      <c r="Y4" s="166" t="s">
        <v>21</v>
      </c>
      <c r="Z4" s="166"/>
      <c r="AA4" s="167" t="s">
        <v>22</v>
      </c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8"/>
      <c r="AM4" s="169" t="s">
        <v>23</v>
      </c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1"/>
    </row>
    <row r="5" spans="1:52" ht="44.25" customHeight="1" x14ac:dyDescent="0.25">
      <c r="A5" s="181"/>
      <c r="B5" s="182"/>
      <c r="C5" s="141" t="s">
        <v>24</v>
      </c>
      <c r="D5" s="141" t="s">
        <v>25</v>
      </c>
      <c r="E5" s="195" t="s">
        <v>24</v>
      </c>
      <c r="F5" s="195" t="s">
        <v>25</v>
      </c>
      <c r="G5" s="141" t="s">
        <v>26</v>
      </c>
      <c r="H5" s="143" t="s">
        <v>25</v>
      </c>
      <c r="I5" s="175"/>
      <c r="J5" s="172"/>
      <c r="K5" s="173"/>
      <c r="L5" s="174"/>
      <c r="M5" s="176"/>
      <c r="N5" s="161"/>
      <c r="O5" s="145" t="s">
        <v>27</v>
      </c>
      <c r="P5" s="146" t="s">
        <v>28</v>
      </c>
      <c r="Q5" s="147" t="s">
        <v>29</v>
      </c>
      <c r="R5" s="147"/>
      <c r="S5" s="179"/>
      <c r="T5" s="151"/>
      <c r="U5" s="145"/>
      <c r="V5" s="153"/>
      <c r="W5" s="156"/>
      <c r="X5" s="157"/>
      <c r="Y5" s="148" t="s">
        <v>30</v>
      </c>
      <c r="Z5" s="134" t="s">
        <v>31</v>
      </c>
      <c r="AA5" s="135" t="s">
        <v>30</v>
      </c>
      <c r="AB5" s="137" t="s">
        <v>32</v>
      </c>
      <c r="AC5" s="138"/>
      <c r="AD5" s="138"/>
      <c r="AE5" s="138"/>
      <c r="AF5" s="138"/>
      <c r="AG5" s="135" t="s">
        <v>33</v>
      </c>
      <c r="AH5" s="137" t="s">
        <v>32</v>
      </c>
      <c r="AI5" s="138"/>
      <c r="AJ5" s="138"/>
      <c r="AK5" s="138"/>
      <c r="AL5" s="138"/>
      <c r="AM5" s="139" t="s">
        <v>30</v>
      </c>
      <c r="AN5" s="131" t="s">
        <v>32</v>
      </c>
      <c r="AO5" s="131"/>
      <c r="AP5" s="131"/>
      <c r="AQ5" s="131"/>
      <c r="AR5" s="131"/>
      <c r="AS5" s="131"/>
      <c r="AT5" s="132" t="s">
        <v>33</v>
      </c>
      <c r="AU5" s="131" t="s">
        <v>32</v>
      </c>
      <c r="AV5" s="131"/>
      <c r="AW5" s="131"/>
      <c r="AX5" s="131"/>
      <c r="AY5" s="131"/>
      <c r="AZ5" s="131"/>
    </row>
    <row r="6" spans="1:52" ht="182.25" customHeight="1" x14ac:dyDescent="0.25">
      <c r="A6" s="181"/>
      <c r="B6" s="182"/>
      <c r="C6" s="142"/>
      <c r="D6" s="142"/>
      <c r="E6" s="196"/>
      <c r="F6" s="196"/>
      <c r="G6" s="142"/>
      <c r="H6" s="144"/>
      <c r="I6" s="175"/>
      <c r="J6" s="172"/>
      <c r="K6" s="173"/>
      <c r="L6" s="175"/>
      <c r="M6" s="176"/>
      <c r="N6" s="162"/>
      <c r="O6" s="144"/>
      <c r="P6" s="147"/>
      <c r="Q6" s="8" t="s">
        <v>34</v>
      </c>
      <c r="R6" s="9" t="s">
        <v>35</v>
      </c>
      <c r="S6" s="180"/>
      <c r="T6" s="152"/>
      <c r="U6" s="144"/>
      <c r="V6" s="142"/>
      <c r="W6" s="156"/>
      <c r="X6" s="157"/>
      <c r="Y6" s="149"/>
      <c r="Z6" s="134"/>
      <c r="AA6" s="136"/>
      <c r="AB6" s="10" t="s">
        <v>36</v>
      </c>
      <c r="AC6" s="10" t="s">
        <v>37</v>
      </c>
      <c r="AD6" s="10" t="s">
        <v>38</v>
      </c>
      <c r="AE6" s="10" t="s">
        <v>39</v>
      </c>
      <c r="AF6" s="10" t="s">
        <v>40</v>
      </c>
      <c r="AG6" s="136"/>
      <c r="AH6" s="10" t="s">
        <v>36</v>
      </c>
      <c r="AI6" s="10" t="s">
        <v>37</v>
      </c>
      <c r="AJ6" s="10" t="s">
        <v>38</v>
      </c>
      <c r="AK6" s="10" t="s">
        <v>39</v>
      </c>
      <c r="AL6" s="11" t="s">
        <v>40</v>
      </c>
      <c r="AM6" s="140"/>
      <c r="AN6" s="10" t="s">
        <v>36</v>
      </c>
      <c r="AO6" s="10" t="s">
        <v>41</v>
      </c>
      <c r="AP6" s="10" t="s">
        <v>42</v>
      </c>
      <c r="AQ6" s="10" t="s">
        <v>39</v>
      </c>
      <c r="AR6" s="10" t="s">
        <v>43</v>
      </c>
      <c r="AS6" s="10" t="s">
        <v>44</v>
      </c>
      <c r="AT6" s="133"/>
      <c r="AU6" s="10" t="s">
        <v>45</v>
      </c>
      <c r="AV6" s="10" t="s">
        <v>41</v>
      </c>
      <c r="AW6" s="10" t="s">
        <v>42</v>
      </c>
      <c r="AX6" s="10" t="s">
        <v>39</v>
      </c>
      <c r="AY6" s="10" t="s">
        <v>43</v>
      </c>
      <c r="AZ6" s="10" t="s">
        <v>44</v>
      </c>
    </row>
    <row r="7" spans="1:52" ht="20.25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7</v>
      </c>
      <c r="J7" s="12">
        <v>9</v>
      </c>
      <c r="K7" s="13">
        <v>10</v>
      </c>
      <c r="L7" s="12">
        <v>10</v>
      </c>
      <c r="M7" s="12">
        <v>11</v>
      </c>
      <c r="N7" s="12">
        <v>12</v>
      </c>
      <c r="O7" s="12">
        <v>13</v>
      </c>
      <c r="P7" s="12">
        <v>14</v>
      </c>
      <c r="Q7" s="12">
        <v>15</v>
      </c>
      <c r="R7" s="12">
        <v>16</v>
      </c>
      <c r="S7" s="12">
        <v>17</v>
      </c>
      <c r="T7" s="12">
        <v>18</v>
      </c>
      <c r="U7" s="12">
        <v>19</v>
      </c>
      <c r="V7" s="14">
        <v>20</v>
      </c>
      <c r="W7" s="14">
        <v>21</v>
      </c>
      <c r="X7" s="15"/>
      <c r="Y7" s="12">
        <v>22</v>
      </c>
      <c r="Z7" s="12">
        <v>23</v>
      </c>
      <c r="AA7" s="12">
        <v>24</v>
      </c>
      <c r="AB7" s="12">
        <v>25</v>
      </c>
      <c r="AC7" s="12">
        <v>26</v>
      </c>
      <c r="AD7" s="12">
        <v>27</v>
      </c>
      <c r="AE7" s="12">
        <v>28</v>
      </c>
      <c r="AF7" s="12">
        <v>29</v>
      </c>
      <c r="AG7" s="12">
        <v>30</v>
      </c>
      <c r="AH7" s="12">
        <v>31</v>
      </c>
      <c r="AI7" s="12">
        <v>32</v>
      </c>
      <c r="AJ7" s="12">
        <v>33</v>
      </c>
      <c r="AK7" s="12">
        <v>34</v>
      </c>
      <c r="AL7" s="14">
        <v>35</v>
      </c>
      <c r="AM7" s="16">
        <v>36</v>
      </c>
      <c r="AN7" s="12">
        <v>37</v>
      </c>
      <c r="AO7" s="12">
        <v>38</v>
      </c>
      <c r="AP7" s="12">
        <v>39</v>
      </c>
      <c r="AQ7" s="12">
        <v>40</v>
      </c>
      <c r="AR7" s="12">
        <v>41</v>
      </c>
      <c r="AS7" s="12">
        <v>42</v>
      </c>
      <c r="AT7" s="12">
        <v>43</v>
      </c>
      <c r="AU7" s="12">
        <v>44</v>
      </c>
      <c r="AV7" s="12">
        <v>45</v>
      </c>
      <c r="AW7" s="12">
        <v>46</v>
      </c>
      <c r="AX7" s="12">
        <v>47</v>
      </c>
      <c r="AY7" s="12">
        <v>48</v>
      </c>
      <c r="AZ7" s="12">
        <v>49</v>
      </c>
    </row>
    <row r="8" spans="1:52" ht="169.5" customHeight="1" x14ac:dyDescent="0.25">
      <c r="A8" s="17">
        <v>1</v>
      </c>
      <c r="B8" s="18" t="s">
        <v>46</v>
      </c>
      <c r="C8" s="19">
        <v>2254</v>
      </c>
      <c r="D8" s="20">
        <v>451718387.88</v>
      </c>
      <c r="E8" s="21">
        <v>2148</v>
      </c>
      <c r="F8" s="22">
        <v>425866602.54000002</v>
      </c>
      <c r="G8" s="23">
        <f t="shared" ref="G8:H18" si="0">E8-C8</f>
        <v>-106</v>
      </c>
      <c r="H8" s="24">
        <f t="shared" si="0"/>
        <v>-25851785.339999974</v>
      </c>
      <c r="I8" s="25">
        <f>J8</f>
        <v>1790</v>
      </c>
      <c r="J8" s="26">
        <f>ROUND(E8/12*U$1,0)</f>
        <v>1790</v>
      </c>
      <c r="K8" s="27">
        <v>1791</v>
      </c>
      <c r="L8" s="28"/>
      <c r="M8" s="29">
        <f>IFERROR(ROUND(K8/J8,4),0)</f>
        <v>1.0005999999999999</v>
      </c>
      <c r="N8" s="30">
        <f>K8-J8</f>
        <v>1</v>
      </c>
      <c r="O8" s="30">
        <f t="shared" ref="O8:O18" si="1">IF(N8&gt;0,N8,0)</f>
        <v>1</v>
      </c>
      <c r="P8" s="31">
        <f t="shared" ref="P8:P18" si="2">IF(N8&lt;0,N8,0)</f>
        <v>0</v>
      </c>
      <c r="Q8" s="30"/>
      <c r="R8" s="30">
        <f t="shared" ref="R8:R21" si="3">P8-Q8</f>
        <v>0</v>
      </c>
      <c r="S8" s="32">
        <f>E8-K8</f>
        <v>357</v>
      </c>
      <c r="T8" s="33">
        <f>ROUND(S8/U8,1)</f>
        <v>2</v>
      </c>
      <c r="U8" s="30">
        <f>ROUND(K8/U$1,0)</f>
        <v>179</v>
      </c>
      <c r="V8" s="34">
        <f>ROUND(U8*2,0)</f>
        <v>358</v>
      </c>
      <c r="W8" s="35">
        <v>40</v>
      </c>
      <c r="X8" s="36" t="s">
        <v>47</v>
      </c>
      <c r="Y8" s="37">
        <f>AA8+AM8</f>
        <v>106</v>
      </c>
      <c r="Z8" s="38">
        <f>AG8+AT8</f>
        <v>3816912.7400000021</v>
      </c>
      <c r="AA8" s="39">
        <f t="shared" ref="AA8:AA18" si="4">SUM(AB8:AF8)</f>
        <v>-73</v>
      </c>
      <c r="AB8" s="40"/>
      <c r="AC8" s="40"/>
      <c r="AD8" s="41">
        <v>-49</v>
      </c>
      <c r="AE8" s="41">
        <v>-24</v>
      </c>
      <c r="AF8" s="40"/>
      <c r="AG8" s="42">
        <f t="shared" ref="AG8:AG18" si="5">SUM(AH8:AL8)</f>
        <v>-27755409.339999996</v>
      </c>
      <c r="AH8" s="43"/>
      <c r="AI8" s="43"/>
      <c r="AJ8" s="44">
        <v>-24142457.239999998</v>
      </c>
      <c r="AK8" s="44">
        <v>-3612952.0999999996</v>
      </c>
      <c r="AL8" s="45"/>
      <c r="AM8" s="46">
        <f>SUM(AN8:AS8)</f>
        <v>179</v>
      </c>
      <c r="AN8" s="47">
        <v>2</v>
      </c>
      <c r="AO8" s="47">
        <v>53</v>
      </c>
      <c r="AP8" s="47">
        <v>124</v>
      </c>
      <c r="AQ8" s="48"/>
      <c r="AR8" s="40"/>
      <c r="AS8" s="40"/>
      <c r="AT8" s="49">
        <f>SUM(AU8:AZ8)</f>
        <v>31572322.079999998</v>
      </c>
      <c r="AU8" s="50">
        <v>365563.08</v>
      </c>
      <c r="AV8" s="50">
        <v>11162490.809999999</v>
      </c>
      <c r="AW8" s="50">
        <v>20044268.189999998</v>
      </c>
      <c r="AX8" s="51"/>
      <c r="AY8" s="52"/>
      <c r="AZ8" s="52"/>
    </row>
    <row r="9" spans="1:52" ht="115.5" customHeight="1" x14ac:dyDescent="0.4">
      <c r="A9" s="17">
        <v>2</v>
      </c>
      <c r="B9" s="53" t="s">
        <v>48</v>
      </c>
      <c r="C9" s="19">
        <v>52</v>
      </c>
      <c r="D9" s="20">
        <v>10158863.6</v>
      </c>
      <c r="E9" s="21">
        <v>63</v>
      </c>
      <c r="F9" s="22">
        <v>13175333.32</v>
      </c>
      <c r="G9" s="23">
        <f t="shared" si="0"/>
        <v>11</v>
      </c>
      <c r="H9" s="24">
        <f t="shared" si="0"/>
        <v>3016469.7200000007</v>
      </c>
      <c r="I9" s="25">
        <f t="shared" ref="I9:I18" si="6">J9</f>
        <v>53</v>
      </c>
      <c r="J9" s="26">
        <f t="shared" ref="J9:J18" si="7">ROUND(E9/12*U$1,0)</f>
        <v>53</v>
      </c>
      <c r="K9" s="27">
        <v>50</v>
      </c>
      <c r="L9" s="54"/>
      <c r="M9" s="29">
        <f t="shared" ref="M9:M22" si="8">IFERROR(ROUND(K9/J9,4),0)</f>
        <v>0.94340000000000002</v>
      </c>
      <c r="N9" s="28">
        <f t="shared" ref="N9:N17" si="9">K9-J9</f>
        <v>-3</v>
      </c>
      <c r="O9" s="30">
        <f t="shared" si="1"/>
        <v>0</v>
      </c>
      <c r="P9" s="31">
        <f t="shared" si="2"/>
        <v>-3</v>
      </c>
      <c r="Q9" s="30"/>
      <c r="R9" s="30">
        <f t="shared" si="3"/>
        <v>-3</v>
      </c>
      <c r="S9" s="32">
        <f t="shared" ref="S9:S18" si="10">E9-K9</f>
        <v>13</v>
      </c>
      <c r="T9" s="33">
        <f t="shared" ref="T9:T22" si="11">ROUND(S9/U9,1)</f>
        <v>2.6</v>
      </c>
      <c r="U9" s="30">
        <f>ROUND(K9/U$1,0)</f>
        <v>5</v>
      </c>
      <c r="V9" s="34">
        <f t="shared" ref="V9:V18" si="12">ROUND(U9*2,0)</f>
        <v>10</v>
      </c>
      <c r="W9" s="35">
        <f t="shared" ref="W9:W17" si="13">S9-V9</f>
        <v>3</v>
      </c>
      <c r="X9" s="55"/>
      <c r="Y9" s="37">
        <f t="shared" ref="Y9:Y18" si="14">AA9+AM9</f>
        <v>-9</v>
      </c>
      <c r="Z9" s="38">
        <f t="shared" ref="Z9:Z18" si="15">AG9+AT9</f>
        <v>-2480407.8000000003</v>
      </c>
      <c r="AA9" s="39">
        <f t="shared" si="4"/>
        <v>-9</v>
      </c>
      <c r="AB9" s="40"/>
      <c r="AC9" s="40"/>
      <c r="AD9" s="41">
        <v>-8</v>
      </c>
      <c r="AE9" s="40"/>
      <c r="AF9" s="41">
        <v>-1</v>
      </c>
      <c r="AG9" s="42">
        <f t="shared" si="5"/>
        <v>-2480407.8000000003</v>
      </c>
      <c r="AH9" s="43"/>
      <c r="AI9" s="43"/>
      <c r="AJ9" s="44">
        <v>-2193796.16</v>
      </c>
      <c r="AK9" s="43"/>
      <c r="AL9" s="56">
        <v>-286611.64</v>
      </c>
      <c r="AM9" s="46">
        <f t="shared" ref="AM9:AM18" si="16">SUM(AN9:AS9)</f>
        <v>0</v>
      </c>
      <c r="AN9" s="40"/>
      <c r="AO9" s="40"/>
      <c r="AP9" s="40"/>
      <c r="AQ9" s="40"/>
      <c r="AR9" s="48"/>
      <c r="AS9" s="48"/>
      <c r="AT9" s="49">
        <f t="shared" ref="AT9:AT18" si="17">SUM(AU9:AZ9)</f>
        <v>0</v>
      </c>
      <c r="AU9" s="52"/>
      <c r="AV9" s="52"/>
      <c r="AW9" s="52"/>
      <c r="AX9" s="52"/>
      <c r="AY9" s="51"/>
      <c r="AZ9" s="51"/>
    </row>
    <row r="10" spans="1:52" ht="88.5" customHeight="1" x14ac:dyDescent="0.25">
      <c r="A10" s="17">
        <v>3</v>
      </c>
      <c r="B10" s="18" t="s">
        <v>49</v>
      </c>
      <c r="C10" s="19">
        <v>1951</v>
      </c>
      <c r="D10" s="20">
        <v>270781345.04000002</v>
      </c>
      <c r="E10" s="21">
        <v>1951</v>
      </c>
      <c r="F10" s="22">
        <v>270781345.04000002</v>
      </c>
      <c r="G10" s="23">
        <f t="shared" si="0"/>
        <v>0</v>
      </c>
      <c r="H10" s="24">
        <f t="shared" si="0"/>
        <v>0</v>
      </c>
      <c r="I10" s="25">
        <f t="shared" si="6"/>
        <v>1626</v>
      </c>
      <c r="J10" s="26">
        <f t="shared" si="7"/>
        <v>1626</v>
      </c>
      <c r="K10" s="27">
        <v>1871</v>
      </c>
      <c r="L10" s="28"/>
      <c r="M10" s="29">
        <f t="shared" si="8"/>
        <v>1.1507000000000001</v>
      </c>
      <c r="N10" s="30">
        <f t="shared" si="9"/>
        <v>245</v>
      </c>
      <c r="O10" s="30">
        <f t="shared" si="1"/>
        <v>245</v>
      </c>
      <c r="P10" s="31">
        <f t="shared" si="2"/>
        <v>0</v>
      </c>
      <c r="Q10" s="30">
        <f>P10</f>
        <v>0</v>
      </c>
      <c r="R10" s="30">
        <f t="shared" si="3"/>
        <v>0</v>
      </c>
      <c r="S10" s="32">
        <f t="shared" si="10"/>
        <v>80</v>
      </c>
      <c r="T10" s="33">
        <f t="shared" si="11"/>
        <v>0.4</v>
      </c>
      <c r="U10" s="30">
        <f t="shared" ref="U10:U22" si="18">ROUND(K10/U$1,0)</f>
        <v>187</v>
      </c>
      <c r="V10" s="34">
        <f t="shared" si="12"/>
        <v>374</v>
      </c>
      <c r="W10" s="35"/>
      <c r="X10" s="36"/>
      <c r="Y10" s="37">
        <f t="shared" si="14"/>
        <v>30</v>
      </c>
      <c r="Z10" s="38">
        <f t="shared" si="15"/>
        <v>3875842.5</v>
      </c>
      <c r="AA10" s="39">
        <f t="shared" si="4"/>
        <v>0</v>
      </c>
      <c r="AB10" s="40"/>
      <c r="AC10" s="40"/>
      <c r="AD10" s="40"/>
      <c r="AE10" s="40"/>
      <c r="AF10" s="40"/>
      <c r="AG10" s="57">
        <f t="shared" si="5"/>
        <v>0</v>
      </c>
      <c r="AH10" s="43"/>
      <c r="AI10" s="43"/>
      <c r="AJ10" s="43"/>
      <c r="AK10" s="43"/>
      <c r="AL10" s="45"/>
      <c r="AM10" s="46">
        <f t="shared" si="16"/>
        <v>30</v>
      </c>
      <c r="AN10" s="40"/>
      <c r="AO10" s="40"/>
      <c r="AP10" s="40"/>
      <c r="AQ10" s="40"/>
      <c r="AR10" s="40"/>
      <c r="AS10" s="47">
        <v>30</v>
      </c>
      <c r="AT10" s="49">
        <f t="shared" si="17"/>
        <v>3875842.5</v>
      </c>
      <c r="AU10" s="52"/>
      <c r="AV10" s="52"/>
      <c r="AW10" s="52"/>
      <c r="AX10" s="52"/>
      <c r="AY10" s="52"/>
      <c r="AZ10" s="50">
        <f>ROUND(AS10*129194.75,2)</f>
        <v>3875842.5</v>
      </c>
    </row>
    <row r="11" spans="1:52" ht="116.25" customHeight="1" x14ac:dyDescent="0.4">
      <c r="A11" s="58">
        <v>4</v>
      </c>
      <c r="B11" s="59" t="s">
        <v>50</v>
      </c>
      <c r="C11" s="60">
        <v>393</v>
      </c>
      <c r="D11" s="61">
        <v>26153619.449999999</v>
      </c>
      <c r="E11" s="62">
        <v>393</v>
      </c>
      <c r="F11" s="63">
        <v>26153619.449999999</v>
      </c>
      <c r="G11" s="23">
        <f t="shared" si="0"/>
        <v>0</v>
      </c>
      <c r="H11" s="64">
        <f t="shared" si="0"/>
        <v>0</v>
      </c>
      <c r="I11" s="25">
        <f t="shared" si="6"/>
        <v>328</v>
      </c>
      <c r="J11" s="65">
        <f t="shared" si="7"/>
        <v>328</v>
      </c>
      <c r="K11" s="27">
        <v>393</v>
      </c>
      <c r="L11" s="66"/>
      <c r="M11" s="67">
        <f t="shared" si="8"/>
        <v>1.1981999999999999</v>
      </c>
      <c r="N11" s="30">
        <f>K11-J11</f>
        <v>65</v>
      </c>
      <c r="O11" s="68">
        <f t="shared" si="1"/>
        <v>65</v>
      </c>
      <c r="P11" s="69">
        <f t="shared" si="2"/>
        <v>0</v>
      </c>
      <c r="Q11" s="68"/>
      <c r="R11" s="68">
        <f t="shared" si="3"/>
        <v>0</v>
      </c>
      <c r="S11" s="70">
        <f t="shared" si="10"/>
        <v>0</v>
      </c>
      <c r="T11" s="33">
        <f t="shared" si="11"/>
        <v>0</v>
      </c>
      <c r="U11" s="68">
        <f t="shared" si="18"/>
        <v>39</v>
      </c>
      <c r="V11" s="34">
        <f t="shared" si="12"/>
        <v>78</v>
      </c>
      <c r="W11" s="35"/>
      <c r="X11" s="36"/>
      <c r="Y11" s="37">
        <f t="shared" si="14"/>
        <v>0</v>
      </c>
      <c r="Z11" s="38">
        <f t="shared" si="15"/>
        <v>0</v>
      </c>
      <c r="AA11" s="39">
        <f t="shared" si="4"/>
        <v>0</v>
      </c>
      <c r="AB11" s="40"/>
      <c r="AC11" s="40"/>
      <c r="AD11" s="40"/>
      <c r="AE11" s="40"/>
      <c r="AF11" s="40"/>
      <c r="AG11" s="57">
        <f t="shared" si="5"/>
        <v>0</v>
      </c>
      <c r="AH11" s="43"/>
      <c r="AI11" s="43"/>
      <c r="AJ11" s="43"/>
      <c r="AK11" s="43"/>
      <c r="AL11" s="45"/>
      <c r="AM11" s="46">
        <f t="shared" si="16"/>
        <v>0</v>
      </c>
      <c r="AN11" s="40"/>
      <c r="AO11" s="40"/>
      <c r="AP11" s="40"/>
      <c r="AQ11" s="40"/>
      <c r="AR11" s="40"/>
      <c r="AS11" s="40"/>
      <c r="AT11" s="49">
        <f t="shared" si="17"/>
        <v>0</v>
      </c>
      <c r="AU11" s="52"/>
      <c r="AV11" s="52"/>
      <c r="AW11" s="52"/>
      <c r="AX11" s="52"/>
      <c r="AY11" s="52"/>
      <c r="AZ11" s="52"/>
    </row>
    <row r="12" spans="1:52" ht="124.5" customHeight="1" x14ac:dyDescent="0.4">
      <c r="A12" s="17">
        <v>5</v>
      </c>
      <c r="B12" s="18" t="s">
        <v>51</v>
      </c>
      <c r="C12" s="19">
        <v>1147</v>
      </c>
      <c r="D12" s="20">
        <v>195859227.13</v>
      </c>
      <c r="E12" s="21">
        <v>1396</v>
      </c>
      <c r="F12" s="22">
        <v>233160393.22999999</v>
      </c>
      <c r="G12" s="23">
        <f t="shared" si="0"/>
        <v>249</v>
      </c>
      <c r="H12" s="24">
        <f t="shared" si="0"/>
        <v>37301166.099999994</v>
      </c>
      <c r="I12" s="25">
        <f t="shared" si="6"/>
        <v>1163</v>
      </c>
      <c r="J12" s="26">
        <f t="shared" si="7"/>
        <v>1163</v>
      </c>
      <c r="K12" s="27">
        <v>1222</v>
      </c>
      <c r="L12" s="54"/>
      <c r="M12" s="29">
        <f t="shared" si="8"/>
        <v>1.0507</v>
      </c>
      <c r="N12" s="30">
        <f t="shared" si="9"/>
        <v>59</v>
      </c>
      <c r="O12" s="30">
        <f t="shared" si="1"/>
        <v>59</v>
      </c>
      <c r="P12" s="31">
        <f t="shared" si="2"/>
        <v>0</v>
      </c>
      <c r="Q12" s="30"/>
      <c r="R12" s="30">
        <f t="shared" si="3"/>
        <v>0</v>
      </c>
      <c r="S12" s="32">
        <f t="shared" si="10"/>
        <v>174</v>
      </c>
      <c r="T12" s="33">
        <f t="shared" si="11"/>
        <v>1.4</v>
      </c>
      <c r="U12" s="30">
        <f t="shared" si="18"/>
        <v>122</v>
      </c>
      <c r="V12" s="34">
        <f t="shared" si="12"/>
        <v>244</v>
      </c>
      <c r="W12" s="35"/>
      <c r="X12" s="36"/>
      <c r="Y12" s="37">
        <f t="shared" si="14"/>
        <v>70</v>
      </c>
      <c r="Z12" s="38">
        <f t="shared" si="15"/>
        <v>10553826.800000001</v>
      </c>
      <c r="AA12" s="39">
        <f t="shared" si="4"/>
        <v>0</v>
      </c>
      <c r="AB12" s="40"/>
      <c r="AC12" s="40"/>
      <c r="AD12" s="40"/>
      <c r="AE12" s="40"/>
      <c r="AF12" s="40"/>
      <c r="AG12" s="57">
        <f t="shared" si="5"/>
        <v>0</v>
      </c>
      <c r="AH12" s="43"/>
      <c r="AI12" s="43"/>
      <c r="AJ12" s="43"/>
      <c r="AK12" s="43"/>
      <c r="AL12" s="45"/>
      <c r="AM12" s="46">
        <f t="shared" si="16"/>
        <v>70</v>
      </c>
      <c r="AN12" s="40"/>
      <c r="AO12" s="40"/>
      <c r="AP12" s="40"/>
      <c r="AQ12" s="47">
        <v>70</v>
      </c>
      <c r="AR12" s="40"/>
      <c r="AS12" s="40"/>
      <c r="AT12" s="49">
        <f t="shared" si="17"/>
        <v>10553826.800000001</v>
      </c>
      <c r="AU12" s="52"/>
      <c r="AV12" s="52"/>
      <c r="AW12" s="52"/>
      <c r="AX12" s="50">
        <v>10553826.800000001</v>
      </c>
      <c r="AY12" s="52"/>
      <c r="AZ12" s="52"/>
    </row>
    <row r="13" spans="1:52" ht="87" customHeight="1" x14ac:dyDescent="0.25">
      <c r="A13" s="58">
        <v>6</v>
      </c>
      <c r="B13" s="59" t="s">
        <v>52</v>
      </c>
      <c r="C13" s="60">
        <v>70</v>
      </c>
      <c r="D13" s="61">
        <v>19759161.440000001</v>
      </c>
      <c r="E13" s="62">
        <v>60</v>
      </c>
      <c r="F13" s="63">
        <v>17016916.239999998</v>
      </c>
      <c r="G13" s="23">
        <f t="shared" si="0"/>
        <v>-10</v>
      </c>
      <c r="H13" s="64">
        <f t="shared" si="0"/>
        <v>-2742245.200000003</v>
      </c>
      <c r="I13" s="25">
        <f t="shared" si="6"/>
        <v>50</v>
      </c>
      <c r="J13" s="65">
        <f t="shared" si="7"/>
        <v>50</v>
      </c>
      <c r="K13" s="71">
        <v>26</v>
      </c>
      <c r="L13" s="72"/>
      <c r="M13" s="67">
        <f t="shared" si="8"/>
        <v>0.52</v>
      </c>
      <c r="N13" s="30">
        <f t="shared" si="9"/>
        <v>-24</v>
      </c>
      <c r="O13" s="68">
        <f t="shared" si="1"/>
        <v>0</v>
      </c>
      <c r="P13" s="69">
        <f t="shared" si="2"/>
        <v>-24</v>
      </c>
      <c r="Q13" s="68"/>
      <c r="R13" s="68">
        <f t="shared" si="3"/>
        <v>-24</v>
      </c>
      <c r="S13" s="70">
        <f t="shared" si="10"/>
        <v>34</v>
      </c>
      <c r="T13" s="33">
        <f t="shared" si="11"/>
        <v>11.3</v>
      </c>
      <c r="U13" s="68">
        <f t="shared" si="18"/>
        <v>3</v>
      </c>
      <c r="V13" s="34">
        <f t="shared" si="12"/>
        <v>6</v>
      </c>
      <c r="W13" s="35">
        <f t="shared" si="13"/>
        <v>28</v>
      </c>
      <c r="X13" s="55"/>
      <c r="Y13" s="37">
        <f t="shared" si="14"/>
        <v>-17</v>
      </c>
      <c r="Z13" s="38">
        <f t="shared" si="15"/>
        <v>-4943539.3600000003</v>
      </c>
      <c r="AA13" s="39">
        <f t="shared" si="4"/>
        <v>-17</v>
      </c>
      <c r="AB13" s="40"/>
      <c r="AC13" s="40"/>
      <c r="AD13" s="41">
        <v>-17</v>
      </c>
      <c r="AE13" s="40"/>
      <c r="AF13" s="40"/>
      <c r="AG13" s="42">
        <f t="shared" si="5"/>
        <v>-4943539.3600000003</v>
      </c>
      <c r="AH13" s="43"/>
      <c r="AI13" s="43"/>
      <c r="AJ13" s="44">
        <v>-4943539.3600000003</v>
      </c>
      <c r="AK13" s="43"/>
      <c r="AL13" s="45"/>
      <c r="AM13" s="46">
        <f t="shared" si="16"/>
        <v>0</v>
      </c>
      <c r="AN13" s="40"/>
      <c r="AO13" s="40"/>
      <c r="AP13" s="40"/>
      <c r="AQ13" s="40"/>
      <c r="AR13" s="40"/>
      <c r="AS13" s="40"/>
      <c r="AT13" s="49">
        <f t="shared" si="17"/>
        <v>0</v>
      </c>
      <c r="AU13" s="52"/>
      <c r="AV13" s="52"/>
      <c r="AW13" s="52"/>
      <c r="AX13" s="52"/>
      <c r="AY13" s="52"/>
      <c r="AZ13" s="52"/>
    </row>
    <row r="14" spans="1:52" ht="69.75" customHeight="1" x14ac:dyDescent="0.4">
      <c r="A14" s="58">
        <v>7</v>
      </c>
      <c r="B14" s="59" t="s">
        <v>53</v>
      </c>
      <c r="C14" s="60">
        <v>20</v>
      </c>
      <c r="D14" s="61">
        <v>2224847.6</v>
      </c>
      <c r="E14" s="62">
        <v>22</v>
      </c>
      <c r="F14" s="63">
        <v>2447332.36</v>
      </c>
      <c r="G14" s="23">
        <f t="shared" si="0"/>
        <v>2</v>
      </c>
      <c r="H14" s="64">
        <f t="shared" si="0"/>
        <v>222484.75999999978</v>
      </c>
      <c r="I14" s="25">
        <f t="shared" si="6"/>
        <v>18</v>
      </c>
      <c r="J14" s="71">
        <f t="shared" si="7"/>
        <v>18</v>
      </c>
      <c r="K14" s="71">
        <v>22</v>
      </c>
      <c r="L14" s="66"/>
      <c r="M14" s="67">
        <f t="shared" si="8"/>
        <v>1.2222</v>
      </c>
      <c r="N14" s="30">
        <f t="shared" si="9"/>
        <v>4</v>
      </c>
      <c r="O14" s="68">
        <f t="shared" si="1"/>
        <v>4</v>
      </c>
      <c r="P14" s="69">
        <f t="shared" si="2"/>
        <v>0</v>
      </c>
      <c r="Q14" s="68"/>
      <c r="R14" s="68">
        <f t="shared" si="3"/>
        <v>0</v>
      </c>
      <c r="S14" s="70">
        <f t="shared" si="10"/>
        <v>0</v>
      </c>
      <c r="T14" s="33">
        <f t="shared" si="11"/>
        <v>0</v>
      </c>
      <c r="U14" s="68">
        <f t="shared" si="18"/>
        <v>2</v>
      </c>
      <c r="V14" s="34">
        <f t="shared" si="12"/>
        <v>4</v>
      </c>
      <c r="W14" s="35"/>
      <c r="X14" s="36"/>
      <c r="Y14" s="37">
        <f t="shared" si="14"/>
        <v>0</v>
      </c>
      <c r="Z14" s="38">
        <f t="shared" si="15"/>
        <v>0</v>
      </c>
      <c r="AA14" s="39">
        <f t="shared" si="4"/>
        <v>0</v>
      </c>
      <c r="AB14" s="40"/>
      <c r="AC14" s="40"/>
      <c r="AD14" s="40"/>
      <c r="AE14" s="40"/>
      <c r="AF14" s="40"/>
      <c r="AG14" s="57">
        <f t="shared" si="5"/>
        <v>0</v>
      </c>
      <c r="AH14" s="43"/>
      <c r="AI14" s="43"/>
      <c r="AJ14" s="43"/>
      <c r="AK14" s="43"/>
      <c r="AL14" s="45"/>
      <c r="AM14" s="46">
        <f t="shared" si="16"/>
        <v>0</v>
      </c>
      <c r="AN14" s="40"/>
      <c r="AO14" s="40"/>
      <c r="AP14" s="40"/>
      <c r="AQ14" s="40"/>
      <c r="AR14" s="40"/>
      <c r="AS14" s="40"/>
      <c r="AT14" s="49">
        <f t="shared" si="17"/>
        <v>0</v>
      </c>
      <c r="AU14" s="52"/>
      <c r="AV14" s="52"/>
      <c r="AW14" s="52"/>
      <c r="AX14" s="52"/>
      <c r="AY14" s="52"/>
      <c r="AZ14" s="52"/>
    </row>
    <row r="15" spans="1:52" ht="98.25" customHeight="1" x14ac:dyDescent="0.4">
      <c r="A15" s="73">
        <v>8</v>
      </c>
      <c r="B15" s="53" t="s">
        <v>54</v>
      </c>
      <c r="C15" s="19">
        <v>136</v>
      </c>
      <c r="D15" s="20">
        <v>16905268.23</v>
      </c>
      <c r="E15" s="21">
        <v>139</v>
      </c>
      <c r="F15" s="22">
        <v>17385666.550000001</v>
      </c>
      <c r="G15" s="23">
        <f t="shared" si="0"/>
        <v>3</v>
      </c>
      <c r="H15" s="24">
        <f t="shared" si="0"/>
        <v>480398.3200000003</v>
      </c>
      <c r="I15" s="25">
        <f t="shared" si="6"/>
        <v>116</v>
      </c>
      <c r="J15" s="26">
        <f t="shared" si="7"/>
        <v>116</v>
      </c>
      <c r="K15" s="27">
        <v>107</v>
      </c>
      <c r="L15" s="54"/>
      <c r="M15" s="29">
        <f t="shared" si="8"/>
        <v>0.9224</v>
      </c>
      <c r="N15" s="30">
        <f t="shared" si="9"/>
        <v>-9</v>
      </c>
      <c r="O15" s="28">
        <f t="shared" si="1"/>
        <v>0</v>
      </c>
      <c r="P15" s="31">
        <f t="shared" si="2"/>
        <v>-9</v>
      </c>
      <c r="Q15" s="28"/>
      <c r="R15" s="30">
        <f t="shared" si="3"/>
        <v>-9</v>
      </c>
      <c r="S15" s="32">
        <f>E15-K15</f>
        <v>32</v>
      </c>
      <c r="T15" s="33">
        <f t="shared" si="11"/>
        <v>2.9</v>
      </c>
      <c r="U15" s="30">
        <f t="shared" si="18"/>
        <v>11</v>
      </c>
      <c r="V15" s="34">
        <f t="shared" si="12"/>
        <v>22</v>
      </c>
      <c r="W15" s="35">
        <f t="shared" si="13"/>
        <v>10</v>
      </c>
      <c r="X15" s="55"/>
      <c r="Y15" s="74">
        <f t="shared" si="14"/>
        <v>0</v>
      </c>
      <c r="Z15" s="38">
        <f t="shared" si="15"/>
        <v>-143983.55000000002</v>
      </c>
      <c r="AA15" s="39">
        <f t="shared" si="4"/>
        <v>-2</v>
      </c>
      <c r="AB15" s="41">
        <v>-2</v>
      </c>
      <c r="AC15" s="40"/>
      <c r="AD15" s="40"/>
      <c r="AE15" s="40"/>
      <c r="AF15" s="40"/>
      <c r="AG15" s="42">
        <f t="shared" si="5"/>
        <v>-365563.08</v>
      </c>
      <c r="AH15" s="44">
        <v>-365563.08</v>
      </c>
      <c r="AI15" s="43"/>
      <c r="AJ15" s="43"/>
      <c r="AK15" s="43"/>
      <c r="AL15" s="45"/>
      <c r="AM15" s="46">
        <f t="shared" si="16"/>
        <v>2</v>
      </c>
      <c r="AN15" s="75"/>
      <c r="AO15" s="75"/>
      <c r="AP15" s="75"/>
      <c r="AQ15" s="76">
        <v>1</v>
      </c>
      <c r="AR15" s="76">
        <v>1</v>
      </c>
      <c r="AS15" s="77"/>
      <c r="AT15" s="49">
        <f t="shared" si="17"/>
        <v>221579.53</v>
      </c>
      <c r="AU15" s="52"/>
      <c r="AV15" s="52"/>
      <c r="AW15" s="52"/>
      <c r="AX15" s="50">
        <v>155030.88</v>
      </c>
      <c r="AY15" s="50">
        <v>66548.649999999994</v>
      </c>
      <c r="AZ15" s="51"/>
    </row>
    <row r="16" spans="1:52" ht="93.75" customHeight="1" x14ac:dyDescent="0.4">
      <c r="A16" s="17">
        <v>9</v>
      </c>
      <c r="B16" s="18" t="s">
        <v>55</v>
      </c>
      <c r="C16" s="19">
        <v>25</v>
      </c>
      <c r="D16" s="20">
        <v>4235250.75</v>
      </c>
      <c r="E16" s="21">
        <v>18</v>
      </c>
      <c r="F16" s="22">
        <v>3252481.76</v>
      </c>
      <c r="G16" s="23">
        <f t="shared" si="0"/>
        <v>-7</v>
      </c>
      <c r="H16" s="64">
        <f t="shared" si="0"/>
        <v>-982768.99000000022</v>
      </c>
      <c r="I16" s="25">
        <f t="shared" si="6"/>
        <v>15</v>
      </c>
      <c r="J16" s="26">
        <f t="shared" si="7"/>
        <v>15</v>
      </c>
      <c r="K16" s="27">
        <v>10</v>
      </c>
      <c r="L16" s="54"/>
      <c r="M16" s="29">
        <f>IFERROR(ROUND(K16/J16,4),0)</f>
        <v>0.66669999999999996</v>
      </c>
      <c r="N16" s="30">
        <f t="shared" si="9"/>
        <v>-5</v>
      </c>
      <c r="O16" s="30">
        <f t="shared" si="1"/>
        <v>0</v>
      </c>
      <c r="P16" s="31">
        <f t="shared" si="2"/>
        <v>-5</v>
      </c>
      <c r="Q16" s="30"/>
      <c r="R16" s="30">
        <f t="shared" si="3"/>
        <v>-5</v>
      </c>
      <c r="S16" s="32">
        <f t="shared" si="10"/>
        <v>8</v>
      </c>
      <c r="T16" s="33">
        <f t="shared" si="11"/>
        <v>8</v>
      </c>
      <c r="U16" s="30">
        <f t="shared" si="18"/>
        <v>1</v>
      </c>
      <c r="V16" s="34">
        <f>ROUND(U16*2,0)-1</f>
        <v>1</v>
      </c>
      <c r="W16" s="35">
        <f t="shared" si="13"/>
        <v>7</v>
      </c>
      <c r="X16" s="55"/>
      <c r="Y16" s="37">
        <f t="shared" si="14"/>
        <v>-5</v>
      </c>
      <c r="Z16" s="38">
        <f t="shared" si="15"/>
        <v>-919586.3</v>
      </c>
      <c r="AA16" s="39">
        <f t="shared" si="4"/>
        <v>-5</v>
      </c>
      <c r="AB16" s="40"/>
      <c r="AC16" s="41">
        <v>-5</v>
      </c>
      <c r="AD16" s="40"/>
      <c r="AE16" s="40"/>
      <c r="AF16" s="40"/>
      <c r="AG16" s="42">
        <f t="shared" si="5"/>
        <v>-919586.3</v>
      </c>
      <c r="AH16" s="43"/>
      <c r="AI16" s="44">
        <v>-919586.3</v>
      </c>
      <c r="AJ16" s="43"/>
      <c r="AK16" s="43"/>
      <c r="AL16" s="45"/>
      <c r="AM16" s="46">
        <f t="shared" si="16"/>
        <v>0</v>
      </c>
      <c r="AN16" s="40"/>
      <c r="AO16" s="40"/>
      <c r="AP16" s="40"/>
      <c r="AQ16" s="40"/>
      <c r="AR16" s="40"/>
      <c r="AS16" s="40"/>
      <c r="AT16" s="49">
        <f t="shared" si="17"/>
        <v>0</v>
      </c>
      <c r="AU16" s="52"/>
      <c r="AV16" s="52"/>
      <c r="AW16" s="52"/>
      <c r="AX16" s="52"/>
      <c r="AY16" s="52"/>
      <c r="AZ16" s="52"/>
    </row>
    <row r="17" spans="1:52" ht="120.75" customHeight="1" x14ac:dyDescent="0.25">
      <c r="A17" s="17">
        <v>10</v>
      </c>
      <c r="B17" s="18" t="s">
        <v>56</v>
      </c>
      <c r="C17" s="19">
        <v>77</v>
      </c>
      <c r="D17" s="20">
        <v>10132131.27</v>
      </c>
      <c r="E17" s="21">
        <v>77</v>
      </c>
      <c r="F17" s="22">
        <v>10132131.27</v>
      </c>
      <c r="G17" s="23">
        <f t="shared" si="0"/>
        <v>0</v>
      </c>
      <c r="H17" s="24">
        <f t="shared" si="0"/>
        <v>0</v>
      </c>
      <c r="I17" s="25">
        <f t="shared" si="6"/>
        <v>64</v>
      </c>
      <c r="J17" s="26">
        <f t="shared" si="7"/>
        <v>64</v>
      </c>
      <c r="K17" s="27">
        <v>63</v>
      </c>
      <c r="L17" s="28"/>
      <c r="M17" s="29">
        <f t="shared" si="8"/>
        <v>0.98440000000000005</v>
      </c>
      <c r="N17" s="30">
        <f t="shared" si="9"/>
        <v>-1</v>
      </c>
      <c r="O17" s="30">
        <f t="shared" si="1"/>
        <v>0</v>
      </c>
      <c r="P17" s="31">
        <f t="shared" si="2"/>
        <v>-1</v>
      </c>
      <c r="Q17" s="30"/>
      <c r="R17" s="28">
        <f t="shared" si="3"/>
        <v>-1</v>
      </c>
      <c r="S17" s="32">
        <f t="shared" si="10"/>
        <v>14</v>
      </c>
      <c r="T17" s="33">
        <f t="shared" si="11"/>
        <v>2.2999999999999998</v>
      </c>
      <c r="U17" s="30">
        <f t="shared" si="18"/>
        <v>6</v>
      </c>
      <c r="V17" s="34">
        <f t="shared" si="12"/>
        <v>12</v>
      </c>
      <c r="W17" s="35">
        <f t="shared" si="13"/>
        <v>2</v>
      </c>
      <c r="X17" s="55"/>
      <c r="Y17" s="78">
        <f t="shared" si="14"/>
        <v>0</v>
      </c>
      <c r="Z17" s="79">
        <f t="shared" si="15"/>
        <v>0</v>
      </c>
      <c r="AA17" s="39">
        <f t="shared" si="4"/>
        <v>0</v>
      </c>
      <c r="AB17" s="40"/>
      <c r="AC17" s="40"/>
      <c r="AD17" s="40"/>
      <c r="AE17" s="40"/>
      <c r="AF17" s="40"/>
      <c r="AG17" s="57">
        <f t="shared" si="5"/>
        <v>0</v>
      </c>
      <c r="AH17" s="43"/>
      <c r="AI17" s="43"/>
      <c r="AJ17" s="43"/>
      <c r="AK17" s="43"/>
      <c r="AL17" s="45"/>
      <c r="AM17" s="46">
        <f t="shared" si="16"/>
        <v>0</v>
      </c>
      <c r="AN17" s="80"/>
      <c r="AO17" s="80"/>
      <c r="AP17" s="80"/>
      <c r="AQ17" s="80"/>
      <c r="AR17" s="80"/>
      <c r="AS17" s="80"/>
      <c r="AT17" s="49">
        <f t="shared" si="17"/>
        <v>0</v>
      </c>
      <c r="AU17" s="52"/>
      <c r="AV17" s="52"/>
      <c r="AW17" s="52"/>
      <c r="AX17" s="52"/>
      <c r="AY17" s="52"/>
      <c r="AZ17" s="52"/>
    </row>
    <row r="18" spans="1:52" ht="69.75" customHeight="1" x14ac:dyDescent="0.4">
      <c r="A18" s="81">
        <v>11</v>
      </c>
      <c r="B18" s="59" t="s">
        <v>57</v>
      </c>
      <c r="C18" s="60">
        <v>35</v>
      </c>
      <c r="D18" s="61">
        <v>5233118.78</v>
      </c>
      <c r="E18" s="82">
        <v>35</v>
      </c>
      <c r="F18" s="63">
        <v>5233118.78</v>
      </c>
      <c r="G18" s="23">
        <f t="shared" si="0"/>
        <v>0</v>
      </c>
      <c r="H18" s="64">
        <f t="shared" si="0"/>
        <v>0</v>
      </c>
      <c r="I18" s="25">
        <f t="shared" si="6"/>
        <v>29</v>
      </c>
      <c r="J18" s="65">
        <f t="shared" si="7"/>
        <v>29</v>
      </c>
      <c r="K18" s="71">
        <v>29</v>
      </c>
      <c r="L18" s="66"/>
      <c r="M18" s="67">
        <f t="shared" si="8"/>
        <v>1</v>
      </c>
      <c r="N18" s="30">
        <f>K18-J18</f>
        <v>0</v>
      </c>
      <c r="O18" s="68">
        <f t="shared" si="1"/>
        <v>0</v>
      </c>
      <c r="P18" s="69">
        <f t="shared" si="2"/>
        <v>0</v>
      </c>
      <c r="Q18" s="68"/>
      <c r="R18" s="68">
        <f t="shared" si="3"/>
        <v>0</v>
      </c>
      <c r="S18" s="70">
        <f t="shared" si="10"/>
        <v>6</v>
      </c>
      <c r="T18" s="33">
        <f t="shared" si="11"/>
        <v>2</v>
      </c>
      <c r="U18" s="68">
        <f t="shared" si="18"/>
        <v>3</v>
      </c>
      <c r="V18" s="34">
        <f t="shared" si="12"/>
        <v>6</v>
      </c>
      <c r="W18" s="35"/>
      <c r="X18" s="36"/>
      <c r="Y18" s="37">
        <f t="shared" si="14"/>
        <v>0</v>
      </c>
      <c r="Z18" s="38">
        <f t="shared" si="15"/>
        <v>0</v>
      </c>
      <c r="AA18" s="39">
        <f t="shared" si="4"/>
        <v>0</v>
      </c>
      <c r="AB18" s="40"/>
      <c r="AC18" s="40"/>
      <c r="AD18" s="40"/>
      <c r="AE18" s="40"/>
      <c r="AF18" s="40"/>
      <c r="AG18" s="57">
        <f t="shared" si="5"/>
        <v>0</v>
      </c>
      <c r="AH18" s="43"/>
      <c r="AI18" s="43"/>
      <c r="AJ18" s="43"/>
      <c r="AK18" s="43"/>
      <c r="AL18" s="45"/>
      <c r="AM18" s="46">
        <f t="shared" si="16"/>
        <v>0</v>
      </c>
      <c r="AN18" s="40"/>
      <c r="AO18" s="40"/>
      <c r="AP18" s="40"/>
      <c r="AQ18" s="40"/>
      <c r="AR18" s="40"/>
      <c r="AS18" s="40"/>
      <c r="AT18" s="49">
        <f t="shared" si="17"/>
        <v>0</v>
      </c>
      <c r="AU18" s="52"/>
      <c r="AV18" s="52"/>
      <c r="AW18" s="52"/>
      <c r="AX18" s="52"/>
      <c r="AY18" s="52"/>
      <c r="AZ18" s="52"/>
    </row>
    <row r="19" spans="1:52" ht="33.75" hidden="1" customHeight="1" x14ac:dyDescent="0.4">
      <c r="A19" s="81"/>
      <c r="B19" s="83"/>
      <c r="C19" s="84"/>
      <c r="D19" s="85"/>
      <c r="E19" s="86"/>
      <c r="F19" s="85"/>
      <c r="G19" s="23"/>
      <c r="H19" s="64"/>
      <c r="I19" s="25"/>
      <c r="J19" s="65"/>
      <c r="K19" s="71"/>
      <c r="L19" s="66"/>
      <c r="M19" s="67"/>
      <c r="N19" s="30"/>
      <c r="O19" s="68"/>
      <c r="P19" s="69"/>
      <c r="Q19" s="68"/>
      <c r="R19" s="68"/>
      <c r="S19" s="68"/>
      <c r="T19" s="68"/>
      <c r="U19" s="68"/>
      <c r="V19" s="87"/>
      <c r="W19" s="88"/>
      <c r="X19" s="88"/>
      <c r="Y19" s="89"/>
      <c r="Z19" s="90"/>
      <c r="AA19" s="91"/>
      <c r="AB19" s="91"/>
      <c r="AC19" s="91"/>
      <c r="AD19" s="91"/>
      <c r="AE19" s="91"/>
      <c r="AF19" s="91"/>
      <c r="AG19" s="92"/>
      <c r="AH19" s="92"/>
      <c r="AI19" s="92"/>
      <c r="AJ19" s="92"/>
      <c r="AK19" s="92"/>
      <c r="AL19" s="93"/>
      <c r="AM19" s="94"/>
      <c r="AN19" s="89"/>
      <c r="AO19" s="89"/>
      <c r="AP19" s="89"/>
      <c r="AQ19" s="89"/>
      <c r="AR19" s="89"/>
      <c r="AS19" s="89"/>
      <c r="AT19" s="90"/>
      <c r="AU19" s="95"/>
      <c r="AV19" s="95"/>
      <c r="AW19" s="95"/>
      <c r="AX19" s="95"/>
      <c r="AY19" s="95"/>
      <c r="AZ19" s="95"/>
    </row>
    <row r="20" spans="1:52" ht="41.25" customHeight="1" x14ac:dyDescent="0.3">
      <c r="A20" s="96"/>
      <c r="B20" s="97" t="s">
        <v>58</v>
      </c>
      <c r="C20" s="98">
        <v>6160</v>
      </c>
      <c r="D20" s="99">
        <v>1013161569.8100001</v>
      </c>
      <c r="E20" s="100">
        <f t="shared" ref="E20:L20" si="19">SUM(E8:E19)</f>
        <v>6302</v>
      </c>
      <c r="F20" s="99">
        <f t="shared" si="19"/>
        <v>1024604940.5400001</v>
      </c>
      <c r="G20" s="98">
        <f t="shared" si="19"/>
        <v>142</v>
      </c>
      <c r="H20" s="101">
        <f t="shared" si="19"/>
        <v>11443719.370000016</v>
      </c>
      <c r="I20" s="98">
        <f t="shared" si="19"/>
        <v>5252</v>
      </c>
      <c r="J20" s="102">
        <f t="shared" si="19"/>
        <v>5252</v>
      </c>
      <c r="K20" s="103">
        <f t="shared" si="19"/>
        <v>5584</v>
      </c>
      <c r="L20" s="100">
        <f t="shared" si="19"/>
        <v>0</v>
      </c>
      <c r="M20" s="104">
        <f t="shared" si="8"/>
        <v>1.0631999999999999</v>
      </c>
      <c r="N20" s="100">
        <f t="shared" ref="N20:S20" si="20">SUM(N8:N19)</f>
        <v>332</v>
      </c>
      <c r="O20" s="100">
        <f t="shared" si="20"/>
        <v>374</v>
      </c>
      <c r="P20" s="100">
        <f t="shared" si="20"/>
        <v>-42</v>
      </c>
      <c r="Q20" s="100">
        <f t="shared" si="20"/>
        <v>0</v>
      </c>
      <c r="R20" s="100">
        <f t="shared" si="20"/>
        <v>-42</v>
      </c>
      <c r="S20" s="100">
        <f t="shared" si="20"/>
        <v>718</v>
      </c>
      <c r="T20" s="105">
        <f t="shared" si="11"/>
        <v>1.3</v>
      </c>
      <c r="U20" s="100">
        <f>SUM(U8:U19)</f>
        <v>558</v>
      </c>
      <c r="V20" s="106">
        <f>SUM(V8:V19)</f>
        <v>1115</v>
      </c>
      <c r="W20" s="106">
        <f>SUM(W8:W19)</f>
        <v>90</v>
      </c>
      <c r="X20" s="107"/>
      <c r="Y20" s="108">
        <f t="shared" ref="Y20:AZ20" si="21">SUM(Y8:Y19)</f>
        <v>175</v>
      </c>
      <c r="Z20" s="109">
        <f>SUM(Z8:Z19)</f>
        <v>9759065.0300000012</v>
      </c>
      <c r="AA20" s="108">
        <f t="shared" si="21"/>
        <v>-106</v>
      </c>
      <c r="AB20" s="108">
        <f t="shared" si="21"/>
        <v>-2</v>
      </c>
      <c r="AC20" s="108">
        <f t="shared" si="21"/>
        <v>-5</v>
      </c>
      <c r="AD20" s="108">
        <f t="shared" si="21"/>
        <v>-74</v>
      </c>
      <c r="AE20" s="108">
        <f t="shared" si="21"/>
        <v>-24</v>
      </c>
      <c r="AF20" s="108">
        <f t="shared" si="21"/>
        <v>-1</v>
      </c>
      <c r="AG20" s="110">
        <f t="shared" si="21"/>
        <v>-36464505.879999995</v>
      </c>
      <c r="AH20" s="110">
        <f t="shared" si="21"/>
        <v>-365563.08</v>
      </c>
      <c r="AI20" s="110">
        <f t="shared" si="21"/>
        <v>-919586.3</v>
      </c>
      <c r="AJ20" s="110">
        <f t="shared" si="21"/>
        <v>-31279792.759999998</v>
      </c>
      <c r="AK20" s="110">
        <f t="shared" si="21"/>
        <v>-3612952.0999999996</v>
      </c>
      <c r="AL20" s="111">
        <f t="shared" si="21"/>
        <v>-286611.64</v>
      </c>
      <c r="AM20" s="112">
        <f t="shared" si="21"/>
        <v>281</v>
      </c>
      <c r="AN20" s="108">
        <f t="shared" si="21"/>
        <v>2</v>
      </c>
      <c r="AO20" s="108">
        <f t="shared" si="21"/>
        <v>53</v>
      </c>
      <c r="AP20" s="108">
        <f t="shared" si="21"/>
        <v>124</v>
      </c>
      <c r="AQ20" s="108">
        <f t="shared" si="21"/>
        <v>71</v>
      </c>
      <c r="AR20" s="108">
        <f t="shared" si="21"/>
        <v>1</v>
      </c>
      <c r="AS20" s="108">
        <f t="shared" si="21"/>
        <v>30</v>
      </c>
      <c r="AT20" s="109">
        <f t="shared" si="21"/>
        <v>46223570.909999996</v>
      </c>
      <c r="AU20" s="113">
        <f t="shared" si="21"/>
        <v>365563.08</v>
      </c>
      <c r="AV20" s="113">
        <f t="shared" si="21"/>
        <v>11162490.809999999</v>
      </c>
      <c r="AW20" s="113">
        <f t="shared" si="21"/>
        <v>20044268.189999998</v>
      </c>
      <c r="AX20" s="113">
        <f t="shared" si="21"/>
        <v>10708857.680000002</v>
      </c>
      <c r="AY20" s="113">
        <f t="shared" si="21"/>
        <v>66548.649999999994</v>
      </c>
      <c r="AZ20" s="113">
        <f t="shared" si="21"/>
        <v>3875842.5</v>
      </c>
    </row>
    <row r="21" spans="1:52" ht="110.25" customHeight="1" x14ac:dyDescent="0.4">
      <c r="A21" s="58">
        <v>20</v>
      </c>
      <c r="B21" s="114" t="s">
        <v>59</v>
      </c>
      <c r="C21" s="60">
        <v>420</v>
      </c>
      <c r="D21" s="61">
        <v>66439421.329999998</v>
      </c>
      <c r="E21" s="115">
        <v>278</v>
      </c>
      <c r="F21" s="63">
        <v>50717429.460000001</v>
      </c>
      <c r="G21" s="23">
        <f>E21-C21</f>
        <v>-142</v>
      </c>
      <c r="H21" s="116">
        <f>F21-D21</f>
        <v>-15721991.869999997</v>
      </c>
      <c r="I21" s="25">
        <f t="shared" ref="I21" si="22">J21</f>
        <v>232</v>
      </c>
      <c r="J21" s="25">
        <f>ROUND(E21/12*U$1,0)</f>
        <v>232</v>
      </c>
      <c r="K21" s="117">
        <v>188</v>
      </c>
      <c r="L21" s="118"/>
      <c r="M21" s="67">
        <f t="shared" si="8"/>
        <v>0.81030000000000002</v>
      </c>
      <c r="N21" s="68">
        <f>K21-J21</f>
        <v>-44</v>
      </c>
      <c r="O21" s="68">
        <f t="shared" ref="O21" si="23">IF(N21&gt;0,N21,0)</f>
        <v>0</v>
      </c>
      <c r="P21" s="69">
        <f t="shared" ref="P21" si="24">IF(N21&lt;0,N21,0)</f>
        <v>-44</v>
      </c>
      <c r="Q21" s="68"/>
      <c r="R21" s="68">
        <f t="shared" si="3"/>
        <v>-44</v>
      </c>
      <c r="S21" s="70">
        <f>E21-K21</f>
        <v>90</v>
      </c>
      <c r="T21" s="33">
        <f t="shared" si="11"/>
        <v>4.7</v>
      </c>
      <c r="U21" s="68">
        <f t="shared" si="18"/>
        <v>19</v>
      </c>
      <c r="V21" s="34">
        <f>ROUND(U21*2,0)</f>
        <v>38</v>
      </c>
      <c r="W21" s="119">
        <f t="shared" ref="W21" si="25">S21-V21</f>
        <v>52</v>
      </c>
      <c r="X21" s="120"/>
      <c r="Y21" s="37">
        <f>AA21+AM21</f>
        <v>-52</v>
      </c>
      <c r="Z21" s="38">
        <f>AG21+AT21</f>
        <v>0</v>
      </c>
      <c r="AA21" s="39">
        <f>SUM(AB21:AF21)-52</f>
        <v>-52</v>
      </c>
      <c r="AB21" s="40"/>
      <c r="AC21" s="40"/>
      <c r="AD21" s="40"/>
      <c r="AE21" s="40"/>
      <c r="AF21" s="40"/>
      <c r="AG21" s="57">
        <f>SUM(AH21:AL21)</f>
        <v>0</v>
      </c>
      <c r="AH21" s="43"/>
      <c r="AI21" s="43"/>
      <c r="AJ21" s="43"/>
      <c r="AK21" s="43"/>
      <c r="AL21" s="45"/>
      <c r="AM21" s="46">
        <f>SUM(AN21:AS21)</f>
        <v>0</v>
      </c>
      <c r="AN21" s="40"/>
      <c r="AO21" s="40"/>
      <c r="AP21" s="40"/>
      <c r="AQ21" s="40"/>
      <c r="AR21" s="40"/>
      <c r="AS21" s="40"/>
      <c r="AT21" s="49">
        <f>SUM(AU21:AZ21)</f>
        <v>0</v>
      </c>
      <c r="AU21" s="52"/>
      <c r="AV21" s="52"/>
      <c r="AW21" s="52"/>
      <c r="AX21" s="52"/>
      <c r="AY21" s="52"/>
      <c r="AZ21" s="52"/>
    </row>
    <row r="22" spans="1:52" ht="42.75" customHeight="1" x14ac:dyDescent="0.25">
      <c r="A22" s="121"/>
      <c r="B22" s="97" t="s">
        <v>60</v>
      </c>
      <c r="C22" s="98">
        <f>C20+C21</f>
        <v>6580</v>
      </c>
      <c r="D22" s="99">
        <f>D20+D21</f>
        <v>1079600991.1400001</v>
      </c>
      <c r="E22" s="100">
        <f t="shared" ref="E22:G22" si="26">E20+E21</f>
        <v>6580</v>
      </c>
      <c r="F22" s="99">
        <f t="shared" si="26"/>
        <v>1075322370</v>
      </c>
      <c r="G22" s="98">
        <f t="shared" si="26"/>
        <v>0</v>
      </c>
      <c r="H22" s="99">
        <f>ROUND(H20+H21,2)</f>
        <v>-4278272.5</v>
      </c>
      <c r="I22" s="98">
        <f>I20+I21</f>
        <v>5484</v>
      </c>
      <c r="J22" s="102">
        <f>J20+J21</f>
        <v>5484</v>
      </c>
      <c r="K22" s="103">
        <f>K20+K21</f>
        <v>5772</v>
      </c>
      <c r="L22" s="100">
        <f>L20+L21</f>
        <v>0</v>
      </c>
      <c r="M22" s="104">
        <f t="shared" si="8"/>
        <v>1.0525</v>
      </c>
      <c r="N22" s="122">
        <f t="shared" ref="N22:S22" si="27">N20+N21</f>
        <v>288</v>
      </c>
      <c r="O22" s="122">
        <f t="shared" si="27"/>
        <v>374</v>
      </c>
      <c r="P22" s="122">
        <f t="shared" si="27"/>
        <v>-86</v>
      </c>
      <c r="Q22" s="122">
        <f t="shared" si="27"/>
        <v>0</v>
      </c>
      <c r="R22" s="122">
        <f t="shared" si="27"/>
        <v>-86</v>
      </c>
      <c r="S22" s="122">
        <f t="shared" si="27"/>
        <v>808</v>
      </c>
      <c r="T22" s="123">
        <f t="shared" si="11"/>
        <v>1.4</v>
      </c>
      <c r="U22" s="122">
        <f t="shared" si="18"/>
        <v>577</v>
      </c>
      <c r="V22" s="106">
        <f>V20+V21</f>
        <v>1153</v>
      </c>
      <c r="W22" s="106">
        <f>W20+W21</f>
        <v>142</v>
      </c>
      <c r="X22" s="107"/>
      <c r="Y22" s="108">
        <f t="shared" ref="Y22" si="28">Y20+Y21</f>
        <v>123</v>
      </c>
      <c r="Z22" s="109">
        <f>Z20+Z21</f>
        <v>9759065.0300000012</v>
      </c>
      <c r="AA22" s="108">
        <f t="shared" ref="AA22:AZ22" si="29">AA20+AA21</f>
        <v>-158</v>
      </c>
      <c r="AB22" s="108">
        <f t="shared" si="29"/>
        <v>-2</v>
      </c>
      <c r="AC22" s="108">
        <f t="shared" si="29"/>
        <v>-5</v>
      </c>
      <c r="AD22" s="108">
        <f t="shared" si="29"/>
        <v>-74</v>
      </c>
      <c r="AE22" s="108">
        <f t="shared" si="29"/>
        <v>-24</v>
      </c>
      <c r="AF22" s="108">
        <f t="shared" si="29"/>
        <v>-1</v>
      </c>
      <c r="AG22" s="110">
        <f t="shared" si="29"/>
        <v>-36464505.879999995</v>
      </c>
      <c r="AH22" s="110">
        <f t="shared" si="29"/>
        <v>-365563.08</v>
      </c>
      <c r="AI22" s="110">
        <f t="shared" si="29"/>
        <v>-919586.3</v>
      </c>
      <c r="AJ22" s="110">
        <f t="shared" si="29"/>
        <v>-31279792.759999998</v>
      </c>
      <c r="AK22" s="110">
        <f t="shared" si="29"/>
        <v>-3612952.0999999996</v>
      </c>
      <c r="AL22" s="111">
        <f t="shared" si="29"/>
        <v>-286611.64</v>
      </c>
      <c r="AM22" s="112">
        <f t="shared" si="29"/>
        <v>281</v>
      </c>
      <c r="AN22" s="108">
        <f t="shared" si="29"/>
        <v>2</v>
      </c>
      <c r="AO22" s="108">
        <f t="shared" si="29"/>
        <v>53</v>
      </c>
      <c r="AP22" s="108">
        <f t="shared" si="29"/>
        <v>124</v>
      </c>
      <c r="AQ22" s="108">
        <f t="shared" si="29"/>
        <v>71</v>
      </c>
      <c r="AR22" s="108">
        <f t="shared" si="29"/>
        <v>1</v>
      </c>
      <c r="AS22" s="108">
        <f t="shared" si="29"/>
        <v>30</v>
      </c>
      <c r="AT22" s="109">
        <f t="shared" si="29"/>
        <v>46223570.909999996</v>
      </c>
      <c r="AU22" s="113">
        <f t="shared" si="29"/>
        <v>365563.08</v>
      </c>
      <c r="AV22" s="113">
        <f t="shared" si="29"/>
        <v>11162490.809999999</v>
      </c>
      <c r="AW22" s="113">
        <f t="shared" si="29"/>
        <v>20044268.189999998</v>
      </c>
      <c r="AX22" s="113">
        <f t="shared" si="29"/>
        <v>10708857.680000002</v>
      </c>
      <c r="AY22" s="113">
        <f t="shared" si="29"/>
        <v>66548.649999999994</v>
      </c>
      <c r="AZ22" s="113">
        <f t="shared" si="29"/>
        <v>3875842.5</v>
      </c>
    </row>
    <row r="23" spans="1:52" s="124" customFormat="1" ht="23.25" x14ac:dyDescent="0.35">
      <c r="C23" s="125"/>
      <c r="D23" s="125"/>
      <c r="E23" s="125"/>
      <c r="F23" s="125"/>
      <c r="G23" s="125"/>
      <c r="H23" s="125"/>
      <c r="I23" s="125"/>
      <c r="J23" s="126"/>
      <c r="Q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U23" s="126"/>
      <c r="AV23" s="126"/>
      <c r="AW23" s="126"/>
      <c r="AX23" s="126"/>
      <c r="AY23" s="126"/>
    </row>
    <row r="24" spans="1:52" s="124" customFormat="1" ht="23.25" x14ac:dyDescent="0.35">
      <c r="C24" s="127"/>
      <c r="D24" s="127"/>
      <c r="E24" s="126"/>
      <c r="F24" s="127"/>
      <c r="K24" s="126"/>
      <c r="W24" s="128">
        <f>W13+W15+W16+W17+W21</f>
        <v>99</v>
      </c>
      <c r="X24" s="128"/>
    </row>
    <row r="25" spans="1:52" s="124" customFormat="1" ht="27.75" x14ac:dyDescent="0.4">
      <c r="C25" s="127"/>
      <c r="D25" s="127"/>
      <c r="E25" s="126"/>
      <c r="F25" s="127"/>
      <c r="G25" s="125"/>
      <c r="H25" s="125"/>
      <c r="I25" s="125"/>
      <c r="W25" s="129" t="s">
        <v>61</v>
      </c>
    </row>
    <row r="26" spans="1:52" s="124" customFormat="1" ht="23.25" x14ac:dyDescent="0.35">
      <c r="C26" s="127"/>
      <c r="D26" s="127"/>
      <c r="E26" s="126"/>
      <c r="F26" s="127"/>
    </row>
    <row r="27" spans="1:52" s="124" customFormat="1" ht="23.25" x14ac:dyDescent="0.35"/>
    <row r="28" spans="1:52" s="124" customFormat="1" ht="23.25" x14ac:dyDescent="0.35">
      <c r="M28" s="130"/>
    </row>
    <row r="29" spans="1:52" s="124" customFormat="1" ht="23.25" x14ac:dyDescent="0.35"/>
    <row r="30" spans="1:52" s="124" customFormat="1" ht="23.25" x14ac:dyDescent="0.35"/>
    <row r="31" spans="1:52" s="124" customFormat="1" ht="23.25" x14ac:dyDescent="0.35"/>
    <row r="32" spans="1:52" s="124" customFormat="1" ht="23.25" x14ac:dyDescent="0.35"/>
    <row r="33" s="124" customFormat="1" ht="23.25" x14ac:dyDescent="0.35"/>
    <row r="34" s="124" customFormat="1" ht="23.25" x14ac:dyDescent="0.35"/>
    <row r="35" s="124" customFormat="1" ht="23.25" x14ac:dyDescent="0.35"/>
    <row r="36" s="124" customFormat="1" ht="23.25" x14ac:dyDescent="0.35"/>
    <row r="37" s="124" customFormat="1" ht="23.25" x14ac:dyDescent="0.35"/>
    <row r="38" s="124" customFormat="1" ht="23.25" x14ac:dyDescent="0.35"/>
    <row r="39" s="124" customFormat="1" ht="23.25" x14ac:dyDescent="0.35"/>
    <row r="40" s="124" customFormat="1" ht="23.25" x14ac:dyDescent="0.35"/>
    <row r="41" s="124" customFormat="1" ht="23.25" x14ac:dyDescent="0.35"/>
    <row r="42" s="124" customFormat="1" ht="23.25" x14ac:dyDescent="0.35"/>
    <row r="43" s="124" customFormat="1" ht="23.25" x14ac:dyDescent="0.35"/>
    <row r="44" s="124" customFormat="1" ht="23.25" x14ac:dyDescent="0.35"/>
    <row r="45" s="124" customFormat="1" ht="23.25" x14ac:dyDescent="0.35"/>
    <row r="46" s="124" customFormat="1" ht="23.25" x14ac:dyDescent="0.35"/>
  </sheetData>
  <mergeCells count="41">
    <mergeCell ref="S3:S6"/>
    <mergeCell ref="A3:A6"/>
    <mergeCell ref="B3:B6"/>
    <mergeCell ref="C3:D4"/>
    <mergeCell ref="E3:F4"/>
    <mergeCell ref="G3:H4"/>
    <mergeCell ref="I3:I6"/>
    <mergeCell ref="C5:C6"/>
    <mergeCell ref="D5:D6"/>
    <mergeCell ref="E5:E6"/>
    <mergeCell ref="F5:F6"/>
    <mergeCell ref="Y5:Y6"/>
    <mergeCell ref="T3:T6"/>
    <mergeCell ref="U3:U6"/>
    <mergeCell ref="V3:V6"/>
    <mergeCell ref="W3:X6"/>
    <mergeCell ref="Y3:AZ3"/>
    <mergeCell ref="Y4:Z4"/>
    <mergeCell ref="AA4:AL4"/>
    <mergeCell ref="AM4:AZ4"/>
    <mergeCell ref="G5:G6"/>
    <mergeCell ref="H5:H6"/>
    <mergeCell ref="O5:O6"/>
    <mergeCell ref="P5:P6"/>
    <mergeCell ref="Q5:R5"/>
    <mergeCell ref="N4:N6"/>
    <mergeCell ref="O4:R4"/>
    <mergeCell ref="J3:J6"/>
    <mergeCell ref="K3:K6"/>
    <mergeCell ref="L3:L6"/>
    <mergeCell ref="M3:M6"/>
    <mergeCell ref="N3:R3"/>
    <mergeCell ref="AN5:AS5"/>
    <mergeCell ref="AT5:AT6"/>
    <mergeCell ref="AU5:AZ5"/>
    <mergeCell ref="Z5:Z6"/>
    <mergeCell ref="AA5:AA6"/>
    <mergeCell ref="AB5:AF5"/>
    <mergeCell ref="AG5:AG6"/>
    <mergeCell ref="AH5:AL5"/>
    <mergeCell ref="AM5:AM6"/>
  </mergeCells>
  <conditionalFormatting sqref="M8:M22">
    <cfRule type="cellIs" dxfId="6" priority="5" operator="greaterThanOrEqual">
      <formula>1</formula>
    </cfRule>
    <cfRule type="cellIs" dxfId="5" priority="6" operator="greaterThanOrEqual">
      <formula>100</formula>
    </cfRule>
    <cfRule type="cellIs" dxfId="4" priority="7" operator="greaterThanOrEqual">
      <formula>100</formula>
    </cfRule>
  </conditionalFormatting>
  <conditionalFormatting sqref="E8:E19">
    <cfRule type="cellIs" dxfId="3" priority="4" operator="lessThan">
      <formula>0</formula>
    </cfRule>
  </conditionalFormatting>
  <conditionalFormatting sqref="E18:E19">
    <cfRule type="cellIs" dxfId="2" priority="3" operator="lessThan">
      <formula>0</formula>
    </cfRule>
  </conditionalFormatting>
  <conditionalFormatting sqref="N21 N8:N19">
    <cfRule type="cellIs" dxfId="1" priority="2" operator="greaterThan">
      <formula>0</formula>
    </cfRule>
  </conditionalFormatting>
  <conditionalFormatting sqref="W8:X18 W21:X21">
    <cfRule type="cellIs" dxfId="0" priority="1" operator="greaterThan">
      <formula>0</formula>
    </cfRule>
  </conditionalFormatting>
  <pageMargins left="0.39370078740157483" right="0" top="0.19685039370078741" bottom="0.19685039370078741" header="0" footer="0"/>
  <pageSetup paperSize="8" scale="33" fitToWidth="2" orientation="landscape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Угроза неисполнения V</vt:lpstr>
      <vt:lpstr>'Угроза неисполнения V'!Заголовки_для_печати</vt:lpstr>
      <vt:lpstr>'Угроза неисполнения V'!Область_печати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2022-12-13T11:13:29Z</dcterms:created>
  <dcterms:modified xsi:type="dcterms:W3CDTF">2022-12-13T11:15:33Z</dcterms:modified>
</cp:coreProperties>
</file>